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7.xml" ContentType="application/vnd.ms-excel.controlproperties+xml"/>
  <Override PartName="/xl/drawings/drawing11.xml" ContentType="application/vnd.openxmlformats-officedocument.drawing+xml"/>
  <Override PartName="/xl/ctrlProps/ctrlProp128.xml" ContentType="application/vnd.ms-excel.controlproperties+xml"/>
  <Override PartName="/xl/drawings/drawing12.xml" ContentType="application/vnd.openxmlformats-officedocument.drawing+xml"/>
  <Override PartName="/xl/ctrlProps/ctrlProp129.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0.xml" ContentType="application/vnd.ms-excel.controlproperties+xml"/>
  <Override PartName="/xl/ctrlProps/ctrlProp131.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A3A" revisionsPassword="CA64" lockStructure="1" lockRevision="1"/>
  <bookViews>
    <workbookView xWindow="480" yWindow="90" windowWidth="11355" windowHeight="8385" tabRatio="942" firstSheet="7" activeTab="1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6">'Attach-3 (QR)'!$I$335</definedName>
    <definedName name="BL2A" localSheetId="4">'Attach-3 (QR)_old'!$I$398</definedName>
    <definedName name="BL2A">#REF!</definedName>
    <definedName name="BL2A2" localSheetId="17">'[2]Attach-3 (QR)'!#REF!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(QR)'!$I$335</definedName>
    <definedName name="BL2AA" localSheetId="4">'Attach-3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(QR)'!$J$335</definedName>
    <definedName name="BL2B" localSheetId="4">'Attach-3 (QR)_old'!$J$398</definedName>
    <definedName name="BL2B">#REF!</definedName>
    <definedName name="BL2BB" localSheetId="17">'[2]Attach-3 (QR)'!#REF!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(QR)'!$K$335</definedName>
    <definedName name="BL2C" localSheetId="4">'Attach-3 (QR)_old'!$K$398</definedName>
    <definedName name="BL2C">#REF!</definedName>
    <definedName name="BL2CC" localSheetId="17">'[2]Attach-3 (QR)'!#REF!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(QR)'!$I$336</definedName>
    <definedName name="BL3A" localSheetId="4">'Attach-3 (QR)_old'!$I$399</definedName>
    <definedName name="BL3A">#REF!</definedName>
    <definedName name="BL3AA" localSheetId="17">'[2]Attach-3 (QR)'!#REF!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(QR)'!$J$336</definedName>
    <definedName name="BL3B" localSheetId="4">'Attach-3 (QR)_old'!$J$399</definedName>
    <definedName name="BL3B">#REF!</definedName>
    <definedName name="BL3BB" localSheetId="17">'[2]Attach-3 (QR)'!#REF!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(QR)'!$K$336</definedName>
    <definedName name="BL3C" localSheetId="4">'Attach-3 (QR)_old'!$K$399</definedName>
    <definedName name="BL3C">#REF!</definedName>
    <definedName name="BL3CC" localSheetId="17">'[2]Attach-3 (QR)'!#REF!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(QR)'!$I$337</definedName>
    <definedName name="BL4A" localSheetId="4">'Attach-3 (QR)_old'!$I$400</definedName>
    <definedName name="BL4A">#REF!</definedName>
    <definedName name="BL4AA" localSheetId="17">'[2]Attach-3 (QR)'!#REF!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(QR)'!$J$337</definedName>
    <definedName name="BL4B" localSheetId="4">'Attach-3 (QR)_old'!$J$400</definedName>
    <definedName name="BL4B">#REF!</definedName>
    <definedName name="BL4BB" localSheetId="17">'[2]Attach-3 (QR)'!#REF!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(QR)'!$K$337</definedName>
    <definedName name="BL4C" localSheetId="4">'Attach-3 (QR)_old'!$K$400</definedName>
    <definedName name="BL4C">#REF!</definedName>
    <definedName name="BL4CC" localSheetId="17">'[2]Attach-3 (QR)'!#REF!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(QR)'!$I$338</definedName>
    <definedName name="BL5A" localSheetId="4">'Attach-3 (QR)_old'!$I$401</definedName>
    <definedName name="BL5A">#REF!</definedName>
    <definedName name="BL5AA" localSheetId="17">'[2]Attach-3 (QR)'!#REF!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(QR)'!$J$338</definedName>
    <definedName name="BL5B" localSheetId="4">'Attach-3 (QR)_old'!$J$401</definedName>
    <definedName name="BL5B">#REF!</definedName>
    <definedName name="BL5BB" localSheetId="17">'[2]Attach-3 (QR)'!#REF!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(QR)'!$K$338</definedName>
    <definedName name="BL5C" localSheetId="4">'Attach-3 (QR)_old'!$K$401</definedName>
    <definedName name="BL5C">#REF!</definedName>
    <definedName name="BL5CC" localSheetId="17">'[2]Attach-3 (QR)'!#REF!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'[5]Sch-1a'!#REF!</definedName>
    <definedName name="COO" localSheetId="6">'[6]Sch-1a'!#REF!</definedName>
    <definedName name="COO" localSheetId="4">'[5]Sch-1a'!#REF!</definedName>
    <definedName name="COO" localSheetId="2">'[5]Sch-1a'!#REF!</definedName>
    <definedName name="COO">'[5]Sch-1a'!#REF!</definedName>
    <definedName name="date" localSheetId="1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(QR)'!$AN$290</definedName>
    <definedName name="PATHAR1" localSheetId="4">'Attach-3 (QR)_old'!$AN$354</definedName>
    <definedName name="PATHAR1">#REF!</definedName>
    <definedName name="PATHAR2" localSheetId="11">'[1]Attach-3 (QR)'!#REF!</definedName>
    <definedName name="PATHAR2" localSheetId="6">'Attach-3 (QR)'!$AN$291</definedName>
    <definedName name="PATHAR2" localSheetId="4">'Attach-3 (QR)_old'!$AN$355</definedName>
    <definedName name="PATHAR2">#REF!</definedName>
    <definedName name="PATHAR3" localSheetId="23">'[4]Attach QR'!$AO$750</definedName>
    <definedName name="PATHAR3" localSheetId="11">'[1]Attach-3 (QR)'!#REF!</definedName>
    <definedName name="PATHAR3" localSheetId="6">'Attach-3 (QR)'!$AN$292</definedName>
    <definedName name="PATHAR3" localSheetId="4">'Attach-3 (QR)_old'!$AN$356</definedName>
    <definedName name="PATHAR3">#REF!</definedName>
    <definedName name="PATHJV1" localSheetId="17">'[2]Attach-3 (QR)'!#REF!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(QR)'!$J$334</definedName>
    <definedName name="PATHJVPR1" localSheetId="4">'Attach-3 (QR)_old'!$J$397</definedName>
    <definedName name="PATHJVPR1">#REF!</definedName>
    <definedName name="PATHJVPR11" localSheetId="17">'[2]Attach-3 (QR)'!#REF!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(QR)'!$K$334</definedName>
    <definedName name="PATHJVPR2" localSheetId="4">'Attach-3 (QR)_old'!$K$397</definedName>
    <definedName name="PATHJVPR2">#REF!</definedName>
    <definedName name="PATHJVPR22" localSheetId="17">'[2]Attach-3 (QR)'!#REF!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(QR)'!$I$334</definedName>
    <definedName name="PATHLP1" localSheetId="4">'Attach-3 (QR)_old'!$I$397</definedName>
    <definedName name="PATHLP1">#REF!</definedName>
    <definedName name="PATHLP2" localSheetId="17">'[2]Attach-3 (QR)'!#REF!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(QR)'!$J$334</definedName>
    <definedName name="PATHPR1" localSheetId="4">'Attach-3 (QR)_old'!$J$397</definedName>
    <definedName name="PATHPR1">#REF!</definedName>
    <definedName name="PATHPR2" localSheetId="17">'[2]Attach-3 (QR)'!#REF!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12'!$A$1:$E$53</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9'!$A$1:$G$50</definedName>
    <definedName name="_xlnm.Print_Area" localSheetId="6">'Attach-3 (QR)'!$A$1:$I$344</definedName>
    <definedName name="_xlnm.Print_Area" localSheetId="4">'Attach-3 (QR)_old'!$A$1:$J$407</definedName>
    <definedName name="_xlnm.Print_Area" localSheetId="26">'Bid Form 1st Envelope '!$A$1:$J$112</definedName>
    <definedName name="_xlnm.Print_Area" localSheetId="1">Cover!$A$1:$F$23</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6">'[7]Attach-3 (QR)'!#REF!</definedName>
    <definedName name="sss" localSheetId="2">'[8]Attach-3 (QR)'!#REF!</definedName>
    <definedName name="sss">'[8]Attach-3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12'!$A$1:$E$53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9'!$A$1:$E$50</definedName>
    <definedName name="Z_05855B4F_D61E_4C97_B759_B2F96767F6F8_.wvu.PrintArea" localSheetId="6" hidden="1">'Attach-3 (QR)'!$A$1:$H$344</definedName>
    <definedName name="Z_05855B4F_D61E_4C97_B759_B2F96767F6F8_.wvu.PrintArea" localSheetId="4" hidden="1">'Attach-3 (QR)_old'!$A$1:$H$407</definedName>
    <definedName name="Z_05855B4F_D61E_4C97_B759_B2F96767F6F8_.wvu.PrintArea" localSheetId="26" hidden="1">'Bid Form 1st Envelope '!$A$1:$F$113</definedName>
    <definedName name="Z_05855B4F_D61E_4C97_B759_B2F96767F6F8_.wvu.PrintArea" localSheetId="1" hidden="1">Cover!$A$1:$F$23</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(QR)'!$148:$154,'Attach-3 (QR)'!#REF!,'Attach-3 (QR)'!#REF!,'Attach-3 (QR)'!#REF!,'Attach-3 (QR)'!$162:$162,'Attach-3 (QR)'!$209:$211,'Attach-3 (QR)'!$270:$284</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'!$96:$96,'Bid Form 1st Envelope '!$99:$100</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12'!$A$1:$E$53</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9'!$A$1:$G$50</definedName>
    <definedName name="Z_067EF7EF_2552_42C0_8B2F_9338A16B73EB_.wvu.PrintArea" localSheetId="6" hidden="1">'Attach-3 (QR)'!$A$1:$I$344</definedName>
    <definedName name="Z_067EF7EF_2552_42C0_8B2F_9338A16B73EB_.wvu.PrintArea" localSheetId="4" hidden="1">'Attach-3 (QR)_old'!$A$1:$J$407</definedName>
    <definedName name="Z_067EF7EF_2552_42C0_8B2F_9338A16B73EB_.wvu.PrintArea" localSheetId="26" hidden="1">'Bid Form 1st Envelope '!$A$1:$J$112</definedName>
    <definedName name="Z_067EF7EF_2552_42C0_8B2F_9338A16B73EB_.wvu.PrintArea" localSheetId="1" hidden="1">Cover!$A$1:$F$23</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(QR)'!$128:$128,'Attach-3 (QR)'!$148:$154,'Attach-3 (QR)'!$162:$162,'Attach-3 (QR)'!$196:$322</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'!$96:$96,'Bid Form 1st Envelope '!$99:$100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CA10FE9_79E6_43F8_94BF_1660A6A5ED3D_.wvu.Cols" localSheetId="17" hidden="1">'Attach 12'!$F:$H</definedName>
    <definedName name="Z_0CA10FE9_79E6_43F8_94BF_1660A6A5ED3D_.wvu.Cols" localSheetId="21" hidden="1">'Attach 15'!$H:$H,'Attach 15'!$L:$N</definedName>
    <definedName name="Z_0CA10FE9_79E6_43F8_94BF_1660A6A5ED3D_.wvu.Cols" localSheetId="3" hidden="1">'Attach 3(JV)'!$G:$H</definedName>
    <definedName name="Z_0CA10FE9_79E6_43F8_94BF_1660A6A5ED3D_.wvu.Cols" localSheetId="7" hidden="1">'Attach 4'!$H:$O</definedName>
    <definedName name="Z_0CA10FE9_79E6_43F8_94BF_1660A6A5ED3D_.wvu.Cols" localSheetId="10" hidden="1">'Attach 5'!$H:$H</definedName>
    <definedName name="Z_0CA10FE9_79E6_43F8_94BF_1660A6A5ED3D_.wvu.Cols" localSheetId="11" hidden="1">'Attach 5A'!$H:$H</definedName>
    <definedName name="Z_0CA10FE9_79E6_43F8_94BF_1660A6A5ED3D_.wvu.Cols" localSheetId="12" hidden="1">'Attach 6'!$H:$H</definedName>
    <definedName name="Z_0CA10FE9_79E6_43F8_94BF_1660A6A5ED3D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CA10FE9_79E6_43F8_94BF_1660A6A5ED3D_.wvu.Cols" localSheetId="4" hidden="1">'Attach-3 (QR)_old'!$J:$AB</definedName>
    <definedName name="Z_0CA10FE9_79E6_43F8_94BF_1660A6A5ED3D_.wvu.Cols" localSheetId="26" hidden="1">'Bid Form 1st Envelope '!$K:$K,'Bid Form 1st Envelope '!$AA:$AI</definedName>
    <definedName name="Z_0CA10FE9_79E6_43F8_94BF_1660A6A5ED3D_.wvu.Cols" localSheetId="2" hidden="1">'Names of Bidder'!$H:$M,'Names of Bidder'!$O:$O,'Names of Bidder'!$AA:$AB</definedName>
    <definedName name="Z_0CA10FE9_79E6_43F8_94BF_1660A6A5ED3D_.wvu.FilterData" localSheetId="2" hidden="1">'Names of Bidder'!$B$6:$G$19</definedName>
    <definedName name="Z_0CA10FE9_79E6_43F8_94BF_1660A6A5ED3D_.wvu.PrintArea" localSheetId="15" hidden="1">'Attach 10'!$A$1:$F$18</definedName>
    <definedName name="Z_0CA10FE9_79E6_43F8_94BF_1660A6A5ED3D_.wvu.PrintArea" localSheetId="16" hidden="1">'Attach 11'!$A$1:$E$86</definedName>
    <definedName name="Z_0CA10FE9_79E6_43F8_94BF_1660A6A5ED3D_.wvu.PrintArea" localSheetId="17" hidden="1">'Attach 12'!$A$1:$E$53</definedName>
    <definedName name="Z_0CA10FE9_79E6_43F8_94BF_1660A6A5ED3D_.wvu.PrintArea" localSheetId="18" hidden="1">'Attach 13'!$A$1:$E$26</definedName>
    <definedName name="Z_0CA10FE9_79E6_43F8_94BF_1660A6A5ED3D_.wvu.PrintArea" localSheetId="19" hidden="1">'Attach 14'!$A$1:$E$26</definedName>
    <definedName name="Z_0CA10FE9_79E6_43F8_94BF_1660A6A5ED3D_.wvu.PrintArea" localSheetId="20" hidden="1">'Attach 14-IP'!$A$8:$I$225</definedName>
    <definedName name="Z_0CA10FE9_79E6_43F8_94BF_1660A6A5ED3D_.wvu.PrintArea" localSheetId="21" hidden="1">'Attach 15'!$A$1:$E$91</definedName>
    <definedName name="Z_0CA10FE9_79E6_43F8_94BF_1660A6A5ED3D_.wvu.PrintArea" localSheetId="22" hidden="1">'Attach 16 '!$A$1:$L$96</definedName>
    <definedName name="Z_0CA10FE9_79E6_43F8_94BF_1660A6A5ED3D_.wvu.PrintArea" localSheetId="23" hidden="1">'Attach 17'!$A$1:$E$33</definedName>
    <definedName name="Z_0CA10FE9_79E6_43F8_94BF_1660A6A5ED3D_.wvu.PrintArea" localSheetId="24" hidden="1">'Attach 18'!$A$1:$E$21</definedName>
    <definedName name="Z_0CA10FE9_79E6_43F8_94BF_1660A6A5ED3D_.wvu.PrintArea" localSheetId="25" hidden="1">'Attach 19'!$A$1:$E$31</definedName>
    <definedName name="Z_0CA10FE9_79E6_43F8_94BF_1660A6A5ED3D_.wvu.PrintArea" localSheetId="3" hidden="1">'Attach 3(JV)'!$A$1:$E$26</definedName>
    <definedName name="Z_0CA10FE9_79E6_43F8_94BF_1660A6A5ED3D_.wvu.PrintArea" localSheetId="5" hidden="1">'Attach 3(QR)'!$A$1:$E$28</definedName>
    <definedName name="Z_0CA10FE9_79E6_43F8_94BF_1660A6A5ED3D_.wvu.PrintArea" localSheetId="7" hidden="1">'Attach 4'!$A$1:$G$25</definedName>
    <definedName name="Z_0CA10FE9_79E6_43F8_94BF_1660A6A5ED3D_.wvu.PrintArea" localSheetId="8" hidden="1">'Attach 4 (A)'!$A$1:$E$27</definedName>
    <definedName name="Z_0CA10FE9_79E6_43F8_94BF_1660A6A5ED3D_.wvu.PrintArea" localSheetId="9" hidden="1">'Attach 4 (B)'!$A$1:$E$26</definedName>
    <definedName name="Z_0CA10FE9_79E6_43F8_94BF_1660A6A5ED3D_.wvu.PrintArea" localSheetId="10" hidden="1">'Attach 5'!$A$1:$E$108</definedName>
    <definedName name="Z_0CA10FE9_79E6_43F8_94BF_1660A6A5ED3D_.wvu.PrintArea" localSheetId="11" hidden="1">'Attach 5A'!$A$1:$E$73</definedName>
    <definedName name="Z_0CA10FE9_79E6_43F8_94BF_1660A6A5ED3D_.wvu.PrintArea" localSheetId="12" hidden="1">'Attach 6'!$A$1:$E$28</definedName>
    <definedName name="Z_0CA10FE9_79E6_43F8_94BF_1660A6A5ED3D_.wvu.PrintArea" localSheetId="13" hidden="1">'Attach 7'!$A$1:$E$24</definedName>
    <definedName name="Z_0CA10FE9_79E6_43F8_94BF_1660A6A5ED3D_.wvu.PrintArea" localSheetId="14" hidden="1">'Attach 9'!$A$1:$G$50</definedName>
    <definedName name="Z_0CA10FE9_79E6_43F8_94BF_1660A6A5ED3D_.wvu.PrintArea" localSheetId="6" hidden="1">'Attach-3 (QR)'!$A$1:$I$344</definedName>
    <definedName name="Z_0CA10FE9_79E6_43F8_94BF_1660A6A5ED3D_.wvu.PrintArea" localSheetId="4" hidden="1">'Attach-3 (QR)_old'!$A$1:$J$407</definedName>
    <definedName name="Z_0CA10FE9_79E6_43F8_94BF_1660A6A5ED3D_.wvu.PrintArea" localSheetId="26" hidden="1">'Bid Form 1st Envelope '!$A$1:$J$112</definedName>
    <definedName name="Z_0CA10FE9_79E6_43F8_94BF_1660A6A5ED3D_.wvu.PrintArea" localSheetId="1" hidden="1">Cover!$A$1:$F$23</definedName>
    <definedName name="Z_0CA10FE9_79E6_43F8_94BF_1660A6A5ED3D_.wvu.PrintArea" localSheetId="2" hidden="1">'Names of Bidder'!$B$1:$G$38</definedName>
    <definedName name="Z_0CA10FE9_79E6_43F8_94BF_1660A6A5ED3D_.wvu.PrintTitles" localSheetId="14" hidden="1">'Attach 9'!$18:$18</definedName>
    <definedName name="Z_0CA10FE9_79E6_43F8_94BF_1660A6A5ED3D_.wvu.Rows" localSheetId="17" hidden="1">'Attach 12'!$4:$4</definedName>
    <definedName name="Z_0CA10FE9_79E6_43F8_94BF_1660A6A5ED3D_.wvu.Rows" localSheetId="21" hidden="1">'Attach 15'!$16:$16</definedName>
    <definedName name="Z_0CA10FE9_79E6_43F8_94BF_1660A6A5ED3D_.wvu.Rows" localSheetId="23" hidden="1">'Attach 17'!$26:$26,'Attach 17'!$32:$209</definedName>
    <definedName name="Z_0CA10FE9_79E6_43F8_94BF_1660A6A5ED3D_.wvu.Rows" localSheetId="25" hidden="1">'Attach 19'!$13:$13,'Attach 19'!$20:$28</definedName>
    <definedName name="Z_0CA10FE9_79E6_43F8_94BF_1660A6A5ED3D_.wvu.Rows" localSheetId="10" hidden="1">'Attach 5'!$4:$4</definedName>
    <definedName name="Z_0CA10FE9_79E6_43F8_94BF_1660A6A5ED3D_.wvu.Rows" localSheetId="11" hidden="1">'Attach 5A'!$25:$30</definedName>
    <definedName name="Z_0CA10FE9_79E6_43F8_94BF_1660A6A5ED3D_.wvu.Rows" localSheetId="14" hidden="1">'Attach 9'!$26:$28,'Attach 9'!$42:$44</definedName>
    <definedName name="Z_0CA10FE9_79E6_43F8_94BF_1660A6A5ED3D_.wvu.Rows" localSheetId="6" hidden="1">'Attach-3 (QR)'!$19:$23,'Attach-3 (QR)'!$25:$25,'Attach-3 (QR)'!$35:$35,'Attach-3 (QR)'!$128:$128,'Attach-3 (QR)'!$148:$154,'Attach-3 (QR)'!$162:$162,'Attach-3 (QR)'!$170:$170,'Attach-3 (QR)'!$182:$182,'Attach-3 (QR)'!$196:$322</definedName>
    <definedName name="Z_0CA10FE9_79E6_43F8_94BF_1660A6A5ED3D_.wvu.Rows" localSheetId="4" hidden="1">'Attach-3 (QR)_old'!$19:$23,'Attach-3 (QR)_old'!$25:$25,'Attach-3 (QR)_old'!$34:$34,'Attach-3 (QR)_old'!$91:$91,'Attach-3 (QR)_old'!$117:$117,'Attach-3 (QR)_old'!$204:$204,'Attach-3 (QR)_old'!$235:$235,'Attach-3 (QR)_old'!$260:$386</definedName>
    <definedName name="Z_0CA10FE9_79E6_43F8_94BF_1660A6A5ED3D_.wvu.Rows" localSheetId="26" hidden="1">'Bid Form 1st Envelope '!$28:$29,'Bid Form 1st Envelope '!$96:$96,'Bid Form 1st Envelope '!$99:$100</definedName>
    <definedName name="Z_0CA10FE9_79E6_43F8_94BF_1660A6A5ED3D_.wvu.Rows" localSheetId="2" hidden="1">'Names of Bidder'!$6:$7,'Names of Bidder'!$23:$26,'Names of Bidder'!$28:$31</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(QR)'!$A$1:$H$344</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9'!$A$1:$D$51</definedName>
    <definedName name="Z_15A19D23_A9FD_4FC1_B7B0_F2D16BDFC729_.wvu.PrintArea" localSheetId="26" hidden="1">'Bid Form 1st Envelope '!$A$1:$F$113</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(QR)'!$A$1:$I$344</definedName>
    <definedName name="Z_176A4F7E_17B2_43CD_BA12_35A58E9B73EF_.wvu.Rows" localSheetId="6" hidden="1">'Attach-3 (QR)'!$19:$23,'Attach-3 (QR)'!$25:$25,'Attach-3 (QR)'!$35:$35,'Attach-3 (QR)'!#REF!,'Attach-3 (QR)'!$128:$128,'Attach-3 (QR)'!$148:$154,'Attach-3 (QR)'!$162:$162,'Attach-3 (QR)'!$196:$322</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12'!$A$1:$E$53</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(QR)'!$A$1:$H$344</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(QR)'!$A$1:$H$344</definedName>
    <definedName name="Z_20A53A97_D2BD_4E7F_8ABC_E5DF94CF88E8_.wvu.PrintArea" localSheetId="4" hidden="1">'Attach-3 (QR)_old'!$A$1:$H$407</definedName>
    <definedName name="Z_20A53A97_D2BD_4E7F_8ABC_E5DF94CF88E8_.wvu.Rows" localSheetId="6" hidden="1">'Attach-3 (QR)'!#REF!,'Attach-3 (QR)'!#REF!,'Attach-3 (QR)'!#REF!,'Attach-3 (QR)'!$209:$211,'Attach-3 (QR)'!$233:$264,'Attach-3 (QR)'!$275:$284</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12'!$A$1:$E$53</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9'!$A$1:$D$51</definedName>
    <definedName name="Z_240327DD_375F_45D4_BA52_89AFD79FE6A1_.wvu.PrintArea" localSheetId="26" hidden="1">'Bid Form 1st Envelope '!$A$1:$F$113</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12'!$A$1:$E$53</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(QR)'!$A$1:$H$344</definedName>
    <definedName name="Z_280EA05C_4582_4B0F_895F_5C9134A73222_.wvu.PrintArea" localSheetId="4" hidden="1">'Attach-3 (QR)_old'!$A$1:$H$407</definedName>
    <definedName name="Z_280EA05C_4582_4B0F_895F_5C9134A73222_.wvu.Rows" localSheetId="6" hidden="1">'Attach-3 (QR)'!$148:$154,'Attach-3 (QR)'!#REF!,'Attach-3 (QR)'!#REF!,'Attach-3 (QR)'!$209:$211,'Attach-3 (QR)'!$233:$264,'Attach-3 (QR)'!$275:$284</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12'!$A$1:$E$53</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9'!$A$1:$G$50</definedName>
    <definedName name="Z_2CF6F19D_227C_4840_A9E1_6C944B0145DB_.wvu.PrintArea" localSheetId="4" hidden="1">'Attach-3 (QR)_old'!$A$1:$J$407</definedName>
    <definedName name="Z_2CF6F19D_227C_4840_A9E1_6C944B0145DB_.wvu.PrintArea" localSheetId="26" hidden="1">'Bid Form 1st Envelope '!$A$1:$J$112</definedName>
    <definedName name="Z_2CF6F19D_227C_4840_A9E1_6C944B0145DB_.wvu.PrintArea" localSheetId="1" hidden="1">Cover!$A$1:$F$23</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'!$96:$96,'Bid Form 1st Envelope '!$99:$100</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(QR)'!$A$1:$H$344</definedName>
    <definedName name="Z_308F00E9_5A71_4486_BCFD_DF8513C1906D_.wvu.PrintArea" localSheetId="4" hidden="1">'Attach-3 (QR)_old'!$A$1:$H$407</definedName>
    <definedName name="Z_308F00E9_5A71_4486_BCFD_DF8513C1906D_.wvu.Rows" localSheetId="6" hidden="1">'Attach-3 (QR)'!#REF!,'Attach-3 (QR)'!$148:$154,'Attach-3 (QR)'!#REF!,'Attach-3 (QR)'!#REF!,'Attach-3 (QR)'!#REF!,'Attach-3 (QR)'!$162:$162,'Attach-3 (QR)'!$209:$211,'Attach-3 (QR)'!$233:$264,'Attach-3 (QR)'!$270:$284</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(QR)'!$A$1:$H$344</definedName>
    <definedName name="Z_3365131F_6BE7_432A_859B_F41B794BB9E6_.wvu.PrintArea" localSheetId="4" hidden="1">'Attach-3 (QR)_old'!$A$1:$H$407</definedName>
    <definedName name="Z_3365131F_6BE7_432A_859B_F41B794BB9E6_.wvu.Rows" localSheetId="6" hidden="1">'Attach-3 (QR)'!#REF!,'Attach-3 (QR)'!$148:$154,'Attach-3 (QR)'!#REF!,'Attach-3 (QR)'!#REF!,'Attach-3 (QR)'!#REF!,'Attach-3 (QR)'!$162:$162,'Attach-3 (QR)'!$209:$211,'Attach-3 (QR)'!$225:$265,'Attach-3 (QR)'!$270:$284,'Attach-3 (QR)'!$302:$323</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9'!$A$1:$D$51</definedName>
    <definedName name="Z_340562B9_6CEE_4962_8D7D_CA1C6778F52C_.wvu.PrintArea" localSheetId="26" hidden="1">'Bid Form 1st Envelope '!$A$1:$F$113</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12'!$A$1:$E$53</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9'!$A$1:$G$50</definedName>
    <definedName name="Z_3836A67F_51F8_4B52_B51D_937DC398CD1F_.wvu.PrintArea" localSheetId="4" hidden="1">'Attach-3 (QR)_old'!$A$1:$J$407</definedName>
    <definedName name="Z_3836A67F_51F8_4B52_B51D_937DC398CD1F_.wvu.PrintArea" localSheetId="26" hidden="1">'Bid Form 1st Envelope '!$A$1:$J$112</definedName>
    <definedName name="Z_3836A67F_51F8_4B52_B51D_937DC398CD1F_.wvu.PrintArea" localSheetId="1" hidden="1">Cover!$A$1:$F$23</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'!$28:$29,'Bid Form 1st Envelope '!$96:$96,'Bid Form 1st Envelope '!$99:$100</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9'!$A$1:$D$51</definedName>
    <definedName name="Z_38BECF6E_1A53_4F98_87B9_44F2C5F77E08_.wvu.PrintArea" localSheetId="26" hidden="1">'Bid Form 1st Envelope '!$A$1:$F$113</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9'!$A$1:$D$51</definedName>
    <definedName name="Z_43BCBF1E_CDCF_4541_8D79_87EDCECBC1FD_.wvu.PrintArea" localSheetId="26" hidden="1">'Bid Form 1st Envelope '!$A$1:$F$113</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9'!$A$1:$D$51</definedName>
    <definedName name="Z_477F7E43_D393_45BA_B99B_D838E4629B5D_.wvu.PrintArea" localSheetId="26" hidden="1">'Bid Form 1st Envelope '!$A$1:$F$113</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9'!$A$1:$D$51</definedName>
    <definedName name="Z_494F6778_23FE_4AAC_B37D_6C7543FC13B9_.wvu.PrintArea" localSheetId="6" hidden="1">'Attach-3 (QR)'!$A$1:$H$344</definedName>
    <definedName name="Z_494F6778_23FE_4AAC_B37D_6C7543FC13B9_.wvu.PrintArea" localSheetId="4" hidden="1">'Attach-3 (QR)_old'!$A$1:$H$407</definedName>
    <definedName name="Z_494F6778_23FE_4AAC_B37D_6C7543FC13B9_.wvu.PrintArea" localSheetId="26" hidden="1">'Bid Form 1st Envelope '!$A$1:$F$113</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6"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12'!$A$1:$E$53</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9'!$A$1:$E$50</definedName>
    <definedName name="Z_5476C51C_4037_4B28_A818_10D7CDF0C66A_.wvu.PrintArea" localSheetId="6" hidden="1">'Attach-3 (QR)'!$A$1:$I$344</definedName>
    <definedName name="Z_5476C51C_4037_4B28_A818_10D7CDF0C66A_.wvu.PrintArea" localSheetId="4" hidden="1">'Attach-3 (QR)_old'!$A$1:$I$407</definedName>
    <definedName name="Z_5476C51C_4037_4B28_A818_10D7CDF0C66A_.wvu.PrintArea" localSheetId="26" hidden="1">'Bid Form 1st Envelope '!$A$1:$K$113</definedName>
    <definedName name="Z_5476C51C_4037_4B28_A818_10D7CDF0C66A_.wvu.PrintArea" localSheetId="1" hidden="1">Cover!$A$1:$F$23</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(QR)'!$128:$128,'Attach-3 (QR)'!$148:$154,'Attach-3 (QR)'!$162:$162,'Attach-3 (QR)'!$196:$322</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6" hidden="1">'Bid Form 1st Envelope '!$28:$29,'Bid Form 1st Envelope '!$96:$96,'Bid Form 1st Envelope '!$99:$100</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(QR)'!$A$1:$H$344</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(QR)'!$A$1:$I$344</definedName>
    <definedName name="Z_5802F788_6BC6_4DD2_9B34_FB4B8F376754_.wvu.Rows" localSheetId="6" hidden="1">'Attach-3 (QR)'!$19:$23,'Attach-3 (QR)'!$25:$25,'Attach-3 (QR)'!$35:$35,'Attach-3 (QR)'!#REF!,'Attach-3 (QR)'!$128:$128,'Attach-3 (QR)'!$148:$154,'Attach-3 (QR)'!$162:$162,'Attach-3 (QR)'!$196:$322</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(QR)'!$A$1:$H$344</definedName>
    <definedName name="Z_582CF44B_0703_4CA2_AB84_00685031CD39_.wvu.PrintArea" localSheetId="4" hidden="1">'Attach-3 (QR)_old'!$A$1:$H$407</definedName>
    <definedName name="Z_582CF44B_0703_4CA2_AB84_00685031CD39_.wvu.Rows" localSheetId="6" hidden="1">'Attach-3 (QR)'!#REF!,'Attach-3 (QR)'!$148:$154,'Attach-3 (QR)'!#REF!,'Attach-3 (QR)'!#REF!,'Attach-3 (QR)'!#REF!,'Attach-3 (QR)'!$162:$162,'Attach-3 (QR)'!$209:$211,'Attach-3 (QR)'!$233:$264,'Attach-3 (QR)'!$270:$284</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12'!$A$1:$E$53</definedName>
    <definedName name="Z_5B8D5D4A_E3F3_4270_9E8A_31566626E806_.wvu.PrintArea" localSheetId="2" hidden="1">'Names of Bidder'!$B$1:$G$38</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12'!$A$1:$E$53</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12'!$A$1:$E$53</definedName>
    <definedName name="Z_6B2C1320_5106_401D_86E8_03FFC7419150_.wvu.PrintArea" localSheetId="6" hidden="1">'Attach-3 (QR)'!$A$1:$H$344</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(QR)'!$A$1:$I$344</definedName>
    <definedName name="Z_6DC6C963_9F04_44DD_BC90_C1641F014E55_.wvu.Rows" localSheetId="6" hidden="1">'Attach-3 (QR)'!$19:$23,'Attach-3 (QR)'!$25:$25,'Attach-3 (QR)'!$35:$35,'Attach-3 (QR)'!#REF!,'Attach-3 (QR)'!$128:$128,'Attach-3 (QR)'!$148:$154,'Attach-3 (QR)'!$162:$162,'Attach-3 (QR)'!$196:$322</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(QR)'!$A$1:$H$344</definedName>
    <definedName name="Z_6FD3A41D_DEEE_48F5_96DB_6021F0BEBAF6_.wvu.PrintArea" localSheetId="4" hidden="1">'Attach-3 (QR)_old'!$A$1:$H$407</definedName>
    <definedName name="Z_6FD3A41D_DEEE_48F5_96DB_6021F0BEBAF6_.wvu.Rows" localSheetId="6" hidden="1">'Attach-3 (QR)'!#REF!,'Attach-3 (QR)'!$148:$154,'Attach-3 (QR)'!#REF!,'Attach-3 (QR)'!#REF!,'Attach-3 (QR)'!#REF!,'Attach-3 (QR)'!$162:$162,'Attach-3 (QR)'!$209:$211,'Attach-3 (QR)'!$225:$265,'Attach-3 (QR)'!$270:$284,'Attach-3 (QR)'!$302:$323</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(QR)'!$A$1:$I$344</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(QR)'!$148:$154,'Attach-3 (QR)'!$162:$162,'Attach-3 (QR)'!$196:$322</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12'!$A$1:$E$53</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(QR)'!$A$1:$H$344</definedName>
    <definedName name="Z_728AEB16_F9CD_4198_B4E9_2E28A5E42262_.wvu.PrintArea" localSheetId="4" hidden="1">'Attach-3 (QR)_old'!$A$1:$H$407</definedName>
    <definedName name="Z_728AEB16_F9CD_4198_B4E9_2E28A5E42262_.wvu.Rows" localSheetId="6" hidden="1">'Attach-3 (QR)'!#REF!,'Attach-3 (QR)'!$148:$154,'Attach-3 (QR)'!#REF!,'Attach-3 (QR)'!#REF!,'Attach-3 (QR)'!#REF!,'Attach-3 (QR)'!$162:$162,'Attach-3 (QR)'!$209:$211,'Attach-3 (QR)'!$225:$265,'Attach-3 (QR)'!$270:$284,'Attach-3 (QR)'!$302:$323</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9'!$A$1:$D$51</definedName>
    <definedName name="Z_7A9EA6D6_4DDF_43D9_92E6_C6AFAD14E266_.wvu.PrintArea" localSheetId="26" hidden="1">'Bid Form 1st Envelope '!$A$1:$F$113</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(QR)'!$A$1:$H$344</definedName>
    <definedName name="Z_7DC13EB1_5F25_4667_BD87_340DAD4F0E72_.wvu.PrintArea" localSheetId="4" hidden="1">'Attach-3 (QR)_old'!$A$1:$H$407</definedName>
    <definedName name="Z_7DC13EB1_5F25_4667_BD87_340DAD4F0E72_.wvu.Rows" localSheetId="6" hidden="1">'Attach-3 (QR)'!#REF!,'Attach-3 (QR)'!$148:$154,'Attach-3 (QR)'!#REF!,'Attach-3 (QR)'!#REF!,'Attach-3 (QR)'!#REF!,'Attach-3 (QR)'!$162:$162,'Attach-3 (QR)'!$209:$211,'Attach-3 (QR)'!$233:$264,'Attach-3 (QR)'!$270:$284</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(QR)'!$A$1:$H$344</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9'!$A$1:$D$50</definedName>
    <definedName name="Z_82E8A0F5_0020_4355_95CF_28601763A783_.wvu.PrintArea" localSheetId="26" hidden="1">'Bid Form 1st Envelope '!$A$1:$F$113</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12'!$A$1:$E$53</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9'!$A$1:$D$51</definedName>
    <definedName name="Z_8E3ED18F_7B8F_4A1C_969D_A70DC3B696C3_.wvu.PrintArea" localSheetId="26" hidden="1">'Bid Form 1st Envelope '!$A$1:$F$113</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12'!$A$1:$E$53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9'!$A$1:$D$51</definedName>
    <definedName name="Z_8E7B022F_1113_4BA2_B2BA_8EDBE02A2557_.wvu.PrintArea" localSheetId="26" hidden="1">'Bid Form 1st Envelope '!$A$1:$F$113</definedName>
    <definedName name="Z_8E7B022F_1113_4BA2_B2BA_8EDBE02A2557_.wvu.PrintTitles" localSheetId="17" hidden="1">'Attach 12'!#REF!</definedName>
    <definedName name="Z_8E7B022F_1113_4BA2_B2BA_8EDBE02A2557_.wvu.PrintTitles" localSheetId="14" hidden="1">'Attach 9'!$18:$18</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9'!$A$1:$D$51</definedName>
    <definedName name="Z_97C0FC0E_800C_45C9_895E_E91A3F1ADBA4_.wvu.PrintArea" localSheetId="26" hidden="1">'Bid Form 1st Envelope '!$A$1:$F$113</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(QR)'!$A$1:$H$344</definedName>
    <definedName name="Z_9F8CD454_46B1_47B9_9F5F_73ED69AC40D4_.wvu.PrintArea" localSheetId="4" hidden="1">'Attach-3 (QR)_old'!$A$1:$H$407</definedName>
    <definedName name="Z_9F8CD454_46B1_47B9_9F5F_73ED69AC40D4_.wvu.Rows" localSheetId="6" hidden="1">'Attach-3 (QR)'!#REF!,'Attach-3 (QR)'!$148:$154,'Attach-3 (QR)'!#REF!,'Attach-3 (QR)'!#REF!,'Attach-3 (QR)'!#REF!,'Attach-3 (QR)'!$162:$162,'Attach-3 (QR)'!$209:$211,'Attach-3 (QR)'!$233:$264,'Attach-3 (QR)'!$270:$284</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(QR)'!$A$1:$H$344</definedName>
    <definedName name="Z_A317F5C2_E44F_4A46_8833_2AE6CAE06F6E_.wvu.PrintArea" localSheetId="4" hidden="1">'Attach-3 (QR)_old'!$A$1:$H$407</definedName>
    <definedName name="Z_A317F5C2_E44F_4A46_8833_2AE6CAE06F6E_.wvu.Rows" localSheetId="6" hidden="1">'Attach-3 (QR)'!#REF!,'Attach-3 (QR)'!#REF!,'Attach-3 (QR)'!#REF!,'Attach-3 (QR)'!$209:$211</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12'!$A$1:$E$53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9'!$A$1:$D$51</definedName>
    <definedName name="Z_A3F641DF_CF1D_48E3_AFDC_E52726A449CB_.wvu.PrintArea" localSheetId="26" hidden="1">'Bid Form 1st Envelope '!$A$1:$F$113</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12'!$A$1:$E$53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9'!$A$1:$G$50</definedName>
    <definedName name="Z_A8583C01_5E6A_4469_ADCA_440E12AA8084_.wvu.PrintArea" localSheetId="4" hidden="1">'Attach-3 (QR)_old'!$A$1:$I$407</definedName>
    <definedName name="Z_A8583C01_5E6A_4469_ADCA_440E12AA8084_.wvu.PrintArea" localSheetId="26" hidden="1">'Bid Form 1st Envelope '!$A$1:$J$112</definedName>
    <definedName name="Z_A8583C01_5E6A_4469_ADCA_440E12AA8084_.wvu.PrintArea" localSheetId="1" hidden="1">Cover!$A$1:$F$23</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'!$96:$96,'Bid Form 1st Envelope '!$99:$100</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(QR)'!$A$1:$H$344</definedName>
    <definedName name="Z_AF19F13B_761B_48FB_A70F_9439A4D7530B_.wvu.PrintArea" localSheetId="4" hidden="1">'Attach-3 (QR)_old'!$A$1:$H$407</definedName>
    <definedName name="Z_AF19F13B_761B_48FB_A70F_9439A4D7530B_.wvu.Rows" localSheetId="6" hidden="1">'Attach-3 (QR)'!$148:$154,'Attach-3 (QR)'!#REF!,'Attach-3 (QR)'!#REF!,'Attach-3 (QR)'!#REF!,'Attach-3 (QR)'!$209:$211,'Attach-3 (QR)'!$233:$264,'Attach-3 (QR)'!$275:$284</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12'!$A$1:$E$53</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12'!$A$1:$E$53</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9'!$A$1:$D$51</definedName>
    <definedName name="Z_C5EDD9E3_0801_4479_8600_A80B0FCFDF0B_.wvu.PrintArea" localSheetId="26" hidden="1">'Bid Form 1st Envelope '!$A$1:$F$113</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(QR)'!$A$1:$H$344</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9'!$A$1:$D$50</definedName>
    <definedName name="Z_CB7992C9_ABA5_4C7D_8C49_1E1D8E8875C7_.wvu.PrintArea" localSheetId="26" hidden="1">'Bid Form 1st Envelope '!$A$1:$F$113</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12'!$A$1:$E$53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9'!$A$1:$D$51</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12'!$A$1:$E$53</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(QR)'!$A$1:$H$344</definedName>
    <definedName name="Z_D5994A17_2357_4B78_B667_DDB5D94B6FD1_.wvu.PrintArea" localSheetId="4" hidden="1">'Attach-3 (QR)_old'!$A$1:$H$407</definedName>
    <definedName name="Z_D5994A17_2357_4B78_B667_DDB5D94B6FD1_.wvu.Rows" localSheetId="6" hidden="1">'Attach-3 (QR)'!#REF!,'Attach-3 (QR)'!#REF!,'Attach-3 (QR)'!#REF!,'Attach-3 (QR)'!$209:$211</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9'!$A$1:$D$51</definedName>
    <definedName name="Z_DC28ED1E_3E35_4094_9C2B_5C0A1C1D459C_.wvu.PrintArea" localSheetId="26" hidden="1">'Bid Form 1st Envelope '!$A$1:$F$113</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9'!$A$1:$D$50</definedName>
    <definedName name="Z_E51D3662_FFCE_4FD6_A590_7DDC9E38C41F_.wvu.PrintArea" localSheetId="26" hidden="1">'Bid Form 1st Envelope '!$A$1:$F$113</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(QR)'!$A$1:$I$344</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(QR)'!$148:$154,'Attach-3 (QR)'!$162:$162,'Attach-3 (QR)'!$196:$322</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(QR)'!$A$1:$H$344</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12'!$A$1:$E$53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9'!$A$1:$D$51</definedName>
    <definedName name="Z_ECEBABD0_566A_41C4_AA9A_38EA30EFEDA8_.wvu.PrintArea" localSheetId="26" hidden="1">'Bid Form 1st Envelope '!$A$1:$F$113</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12'!$A$1:$E$53</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9'!$A$1:$G$50</definedName>
    <definedName name="Z_F0C5A243_1ADF_42BF_85A0_B6506A13618B_.wvu.PrintArea" localSheetId="6" hidden="1">'Attach-3 (QR)'!$A$1:$I$344</definedName>
    <definedName name="Z_F0C5A243_1ADF_42BF_85A0_B6506A13618B_.wvu.PrintArea" localSheetId="4" hidden="1">'Attach-3 (QR)_old'!$A$1:$J$407</definedName>
    <definedName name="Z_F0C5A243_1ADF_42BF_85A0_B6506A13618B_.wvu.PrintArea" localSheetId="26" hidden="1">'Bid Form 1st Envelope '!$A$1:$J$112</definedName>
    <definedName name="Z_F0C5A243_1ADF_42BF_85A0_B6506A13618B_.wvu.PrintArea" localSheetId="1" hidden="1">Cover!$A$1:$F$23</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(QR)'!$128:$128,'Attach-3 (QR)'!$148:$154,'Attach-3 (QR)'!$162:$162,'Attach-3 (QR)'!$170:$170,'Attach-3 (QR)'!$182:$182,'Attach-3 (QR)'!$196:$322</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'!$96:$96,'Bid Form 1st Envelope '!$99:$100</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12'!$A$1:$E$53</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9'!$A$1:$G$50</definedName>
    <definedName name="Z_F8DC905B_04E9_41D7_B695_0DB8D092215B_.wvu.PrintArea" localSheetId="6" hidden="1">'Attach-3 (QR)'!$A$1:$I$344</definedName>
    <definedName name="Z_F8DC905B_04E9_41D7_B695_0DB8D092215B_.wvu.PrintArea" localSheetId="4" hidden="1">'Attach-3 (QR)_old'!$A$1:$J$407</definedName>
    <definedName name="Z_F8DC905B_04E9_41D7_B695_0DB8D092215B_.wvu.PrintArea" localSheetId="26" hidden="1">'Bid Form 1st Envelope '!$A$1:$J$112</definedName>
    <definedName name="Z_F8DC905B_04E9_41D7_B695_0DB8D092215B_.wvu.PrintArea" localSheetId="1" hidden="1">Cover!$A$1:$F$23</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(QR)'!$128:$128,'Attach-3 (QR)'!$148:$154,'Attach-3 (QR)'!$162:$162,'Attach-3 (QR)'!$196:$322</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'!$96:$96,'Bid Form 1st Envelope '!$99:$100</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9'!$A$1:$D$51</definedName>
    <definedName name="Z_F9FE2C60_2849_4C32_B532_2B1A89FFA9CD_.wvu.PrintArea" localSheetId="26" hidden="1">'Bid Form 1st Envelope '!$A$1:$F$113</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9'!$A$1:$D$51</definedName>
    <definedName name="Z_FE4EC9C4_31B9_4D40_8323_5B16C3BC840F_.wvu.PrintArea" localSheetId="26" hidden="1">'Bid Form 1st Envelope '!$A$1:$F$113</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45621"/>
  <customWorkbookViews>
    <customWorkbookView name="Pankaj Kumar Jangid {पंकज कुमार जांगिड} - Personal View" guid="{0CA10FE9-79E6-43F8-94BF-1660A6A5ED3D}" mergeInterval="0" personalView="1" maximized="1" windowWidth="1904" windowHeight="802" tabRatio="942" activeSheetId="11"/>
    <customWorkbookView name="Akhilesh Kumar Singh {अखिलेश कुमार सिंह} - Personal View" guid="{2CF6F19D-227C-4840-A9E1-6C944B0145DB}" mergeInterval="0" personalView="1" maximized="1" windowWidth="1916" windowHeight="854" tabRatio="942" activeSheetId="26"/>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60001714 - Personal View" guid="{3836A67F-51F8-4B52-B51D-937DC398CD1F}" mergeInterval="0" personalView="1" maximized="1" windowWidth="958" windowHeight="809" tabRatio="942" activeSheetId="27"/>
    <customWorkbookView name="Rahul {Rahul} - Personal View" guid="{F8DC905B-04E9-41D7-B695-0DB8D092215B}" mergeInterval="0" personalView="1" maximized="1" windowWidth="1916" windowHeight="814" tabRatio="942" activeSheetId="27"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7"/>
  </customWorkbookViews>
</workbook>
</file>

<file path=xl/calcChain.xml><?xml version="1.0" encoding="utf-8"?>
<calcChain xmlns="http://schemas.openxmlformats.org/spreadsheetml/2006/main">
  <c r="A42" i="18" l="1"/>
  <c r="A34" i="18"/>
  <c r="B51" i="18"/>
  <c r="E51" i="18"/>
  <c r="B52" i="18"/>
  <c r="E52" i="18"/>
  <c r="A50" i="21" l="1"/>
  <c r="A7" i="4" l="1"/>
  <c r="A7" i="7" s="1"/>
  <c r="B20" i="23" l="1"/>
  <c r="G11" i="23"/>
  <c r="G10" i="23"/>
  <c r="G9" i="23"/>
  <c r="G8" i="23"/>
  <c r="A8" i="23"/>
  <c r="G7" i="23"/>
  <c r="Z2" i="23"/>
  <c r="E232" i="7" l="1"/>
  <c r="E196" i="7"/>
  <c r="E165" i="7"/>
  <c r="N77" i="7"/>
  <c r="N76" i="7"/>
  <c r="N75" i="7"/>
  <c r="F75" i="7"/>
  <c r="D43" i="7"/>
  <c r="B22" i="7"/>
  <c r="M21" i="7"/>
  <c r="M164" i="7" s="1"/>
  <c r="B21" i="7"/>
  <c r="M20" i="7"/>
  <c r="M162" i="7" s="1"/>
  <c r="B20" i="7"/>
  <c r="H11" i="7"/>
  <c r="H10" i="7"/>
  <c r="H9" i="7"/>
  <c r="H8" i="7"/>
  <c r="A8" i="7"/>
  <c r="H7" i="7"/>
  <c r="I1" i="7"/>
  <c r="B232" i="7" l="1"/>
  <c r="B312" i="7" s="1"/>
  <c r="B165" i="7"/>
  <c r="B288" i="7" s="1"/>
  <c r="B196" i="7"/>
  <c r="B300" i="7" s="1"/>
  <c r="G23" i="27" l="1"/>
  <c r="B17" i="27" l="1"/>
  <c r="B152" i="5" l="1"/>
  <c r="B10" i="4" l="1"/>
  <c r="B10" i="7" s="1"/>
  <c r="B11" i="4"/>
  <c r="B12" i="4"/>
  <c r="B9" i="4"/>
  <c r="B9" i="7" s="1"/>
  <c r="B12" i="5" l="1"/>
  <c r="B12" i="7"/>
  <c r="B11" i="5"/>
  <c r="B11" i="7"/>
  <c r="B9" i="5"/>
  <c r="A37" i="21"/>
  <c r="B10" i="5"/>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B48" i="27"/>
  <c r="B49" i="27"/>
  <c r="B50" i="27"/>
  <c r="B84" i="27"/>
  <c r="A113"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42" i="7" s="1"/>
  <c r="AA24" i="4"/>
  <c r="B25" i="4"/>
  <c r="C343" i="7" s="1"/>
  <c r="E25" i="4"/>
  <c r="G343" i="7" s="1"/>
  <c r="AA25" i="4"/>
  <c r="B1" i="3"/>
  <c r="B2" i="3"/>
  <c r="I6" i="3"/>
  <c r="J6" i="3" s="1"/>
  <c r="K83" i="27" s="1"/>
  <c r="AA6" i="3"/>
  <c r="B7" i="3"/>
  <c r="I15" i="3"/>
  <c r="J15" i="3" s="1"/>
  <c r="L15" i="3"/>
  <c r="J21" i="3"/>
  <c r="B23" i="3"/>
  <c r="B24" i="3"/>
  <c r="H36" i="3"/>
  <c r="F1" i="2"/>
  <c r="B3" i="2"/>
  <c r="A3" i="7" l="1"/>
  <c r="A3" i="15"/>
  <c r="C342" i="7"/>
  <c r="B6" i="27"/>
  <c r="AI6" i="27" s="1"/>
  <c r="A1" i="25"/>
  <c r="B31" i="26"/>
  <c r="D67" i="24"/>
  <c r="D64" i="17"/>
  <c r="D38" i="17"/>
  <c r="D42" i="24"/>
  <c r="A99" i="27"/>
  <c r="A3" i="26"/>
  <c r="A16" i="15"/>
  <c r="D30" i="24"/>
  <c r="D58" i="24" s="1"/>
  <c r="D86" i="24" s="1"/>
  <c r="D68" i="17"/>
  <c r="F92" i="27"/>
  <c r="I26" i="8"/>
  <c r="A18" i="8" s="1"/>
  <c r="H26" i="8"/>
  <c r="A17" i="8" s="1"/>
  <c r="D67" i="17"/>
  <c r="D68" i="24"/>
  <c r="D66" i="24"/>
  <c r="A100" i="27"/>
  <c r="D65" i="17"/>
  <c r="A11" i="28"/>
  <c r="B11" i="28" s="1"/>
  <c r="D11" i="28" s="1"/>
  <c r="E17" i="4"/>
  <c r="B66" i="17" s="1"/>
  <c r="D69" i="24"/>
  <c r="A7" i="28"/>
  <c r="B7" i="28" s="1"/>
  <c r="D7" i="28" s="1"/>
  <c r="B260" i="5"/>
  <c r="B364" i="5" s="1"/>
  <c r="E20" i="4"/>
  <c r="B69" i="17" s="1"/>
  <c r="E18" i="4"/>
  <c r="B67" i="17" s="1"/>
  <c r="E16" i="4"/>
  <c r="A65" i="17" s="1"/>
  <c r="B16" i="4"/>
  <c r="A37" i="17" s="1"/>
  <c r="K84" i="27"/>
  <c r="K15" i="3"/>
  <c r="A7" i="25"/>
  <c r="A7" i="14"/>
  <c r="A7" i="10"/>
  <c r="A7" i="6"/>
  <c r="A7" i="17"/>
  <c r="A7" i="15"/>
  <c r="A7" i="13"/>
  <c r="A7" i="11"/>
  <c r="A7" i="9"/>
  <c r="A7" i="8"/>
  <c r="A7" i="24"/>
  <c r="A7" i="20"/>
  <c r="A7" i="19"/>
  <c r="A7" i="16"/>
  <c r="A7" i="26"/>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B25" i="19"/>
  <c r="B25" i="20"/>
  <c r="B91" i="22"/>
  <c r="B96" i="23" s="1"/>
  <c r="B30" i="24"/>
  <c r="B58" i="24" s="1"/>
  <c r="B86" i="24" s="1"/>
  <c r="B19" i="25"/>
  <c r="E30" i="26"/>
  <c r="B11" i="26"/>
  <c r="B9" i="26"/>
  <c r="C92" i="27"/>
  <c r="A9" i="28"/>
  <c r="B9" i="28" s="1"/>
  <c r="D9" i="28" s="1"/>
  <c r="A6" i="28"/>
  <c r="B6"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11" i="18"/>
  <c r="B9" i="18"/>
  <c r="E24" i="19"/>
  <c r="B11" i="19"/>
  <c r="B9" i="19"/>
  <c r="E24" i="20"/>
  <c r="B11" i="20"/>
  <c r="B9" i="20"/>
  <c r="E90" i="22"/>
  <c r="H95" i="23" s="1"/>
  <c r="B12" i="22"/>
  <c r="B11" i="23" s="1"/>
  <c r="B10" i="22"/>
  <c r="D29" i="24"/>
  <c r="D57" i="24" s="1"/>
  <c r="D85" i="24" s="1"/>
  <c r="B11" i="24"/>
  <c r="B9" i="24"/>
  <c r="E20" i="25"/>
  <c r="B12" i="25"/>
  <c r="B10" i="25"/>
  <c r="A8" i="25"/>
  <c r="B30" i="26"/>
  <c r="F93" i="27"/>
  <c r="F90" i="27"/>
  <c r="A10" i="28"/>
  <c r="B10" i="28" s="1"/>
  <c r="D10" i="28" s="1"/>
  <c r="A4" i="28"/>
  <c r="D21" i="27" s="1"/>
  <c r="B23" i="6"/>
  <c r="E22" i="8"/>
  <c r="E21" i="8"/>
  <c r="B11" i="8"/>
  <c r="B9" i="8"/>
  <c r="D25" i="9"/>
  <c r="B11" i="9"/>
  <c r="B9" i="9"/>
  <c r="B25" i="10"/>
  <c r="E33" i="11"/>
  <c r="D70" i="11" s="1"/>
  <c r="D107" i="11" s="1"/>
  <c r="B11" i="11"/>
  <c r="B9" i="11"/>
  <c r="D34" i="12"/>
  <c r="D72" i="12" s="1"/>
  <c r="B13" i="12"/>
  <c r="B11" i="12"/>
  <c r="E26" i="13"/>
  <c r="E49" i="13" s="1"/>
  <c r="B11" i="13"/>
  <c r="B9" i="13"/>
  <c r="B23" i="14"/>
  <c r="B47" i="15"/>
  <c r="B11" i="15"/>
  <c r="B16" i="16"/>
  <c r="E27" i="17"/>
  <c r="D55" i="17" s="1"/>
  <c r="D83" i="17" s="1"/>
  <c r="B11" i="17"/>
  <c r="B9" i="17"/>
  <c r="A1" i="18"/>
  <c r="B24" i="19"/>
  <c r="B24" i="20"/>
  <c r="A3" i="20"/>
  <c r="B90" i="22"/>
  <c r="B95" i="23" s="1"/>
  <c r="A9" i="22"/>
  <c r="B29" i="24"/>
  <c r="B57" i="24" s="1"/>
  <c r="B85" i="24" s="1"/>
  <c r="A3" i="24"/>
  <c r="A34" i="24" s="1"/>
  <c r="A62" i="24" s="1"/>
  <c r="B20" i="25"/>
  <c r="E31" i="26"/>
  <c r="B12" i="26"/>
  <c r="B10" i="26"/>
  <c r="A8" i="26"/>
  <c r="C93" i="27"/>
  <c r="E22" i="6"/>
  <c r="B11" i="6"/>
  <c r="B9" i="6"/>
  <c r="B22" i="8"/>
  <c r="B21" i="8"/>
  <c r="B25" i="9"/>
  <c r="E24" i="10"/>
  <c r="B11" i="10"/>
  <c r="B9" i="10"/>
  <c r="B33" i="11"/>
  <c r="B70" i="11" s="1"/>
  <c r="B107" i="11" s="1"/>
  <c r="B34" i="12"/>
  <c r="B72" i="12" s="1"/>
  <c r="B26" i="13"/>
  <c r="B49" i="13" s="1"/>
  <c r="E22" i="14"/>
  <c r="B11" i="14"/>
  <c r="B9" i="14"/>
  <c r="B46" i="15"/>
  <c r="B10" i="15"/>
  <c r="F17" i="16"/>
  <c r="B12" i="16"/>
  <c r="B10" i="16"/>
  <c r="A8" i="16"/>
  <c r="A1" i="16"/>
  <c r="B27" i="17"/>
  <c r="B55" i="17" s="1"/>
  <c r="B83" i="17" s="1"/>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7"/>
  <c r="AI7" i="27"/>
  <c r="AI8" i="27" s="1"/>
  <c r="A73" i="11"/>
  <c r="A36" i="11"/>
  <c r="B86" i="27" l="1"/>
</calcChain>
</file>

<file path=xl/sharedStrings.xml><?xml version="1.0" encoding="utf-8"?>
<sst xmlns="http://schemas.openxmlformats.org/spreadsheetml/2006/main" count="1853" uniqueCount="932">
  <si>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</si>
  <si>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</si>
  <si>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</si>
  <si>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</si>
  <si>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</si>
  <si>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</si>
  <si>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</si>
  <si>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</si>
  <si>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</si>
  <si>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</si>
  <si>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</si>
  <si>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</si>
  <si>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</si>
  <si>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</si>
  <si>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</si>
  <si>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</si>
  <si>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</si>
  <si>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</si>
  <si>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</si>
  <si>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</si>
  <si>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</si>
  <si>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</si>
  <si>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</si>
  <si>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</si>
  <si>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</si>
  <si>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</si>
  <si>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</si>
  <si>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</si>
  <si>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</si>
  <si>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</si>
  <si>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</si>
  <si>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</si>
  <si>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</si>
  <si>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</si>
  <si>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</si>
  <si>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</si>
  <si>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</si>
  <si>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</si>
  <si>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</si>
  <si>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</si>
  <si>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</si>
  <si>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</si>
  <si>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</si>
  <si>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</si>
  <si>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</si>
  <si>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</si>
  <si>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</si>
  <si>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</si>
  <si>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</si>
  <si>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</si>
  <si>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</si>
  <si>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</si>
  <si>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</si>
  <si>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</si>
  <si>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</si>
  <si>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</si>
  <si>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</si>
  <si>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</si>
  <si>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</si>
  <si>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</si>
  <si>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</si>
  <si>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</si>
  <si>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</si>
  <si>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</si>
  <si>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</si>
  <si>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</si>
  <si>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</si>
  <si>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</si>
  <si>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</si>
  <si>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</si>
  <si>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</si>
  <si>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</si>
  <si>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</si>
  <si>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</si>
  <si>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</si>
  <si>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</si>
  <si>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</si>
  <si>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</si>
  <si>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</si>
  <si>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</si>
  <si>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</si>
  <si>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</si>
  <si>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</si>
  <si>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</si>
  <si>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</si>
  <si>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</si>
  <si>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</si>
  <si>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</si>
  <si>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</si>
  <si>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</si>
  <si>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</si>
  <si>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</si>
  <si>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</si>
  <si>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</si>
  <si>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</si>
  <si>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</si>
  <si>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</si>
  <si>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</si>
  <si>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</si>
  <si>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</si>
  <si>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</si>
  <si>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</si>
  <si>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</si>
  <si>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</si>
  <si>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</si>
  <si>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</si>
  <si>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</si>
  <si>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</si>
  <si>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</si>
  <si>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</si>
  <si>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</si>
  <si>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</si>
  <si>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</si>
  <si>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</si>
  <si>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</si>
  <si>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</si>
  <si>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</si>
  <si>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</si>
  <si>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</si>
  <si>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</si>
  <si>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</si>
  <si>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</si>
  <si>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</si>
  <si>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</si>
  <si>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</si>
  <si>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</si>
  <si>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</si>
  <si>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</si>
  <si>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</si>
  <si>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</si>
  <si>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</si>
  <si>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</si>
  <si>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</si>
  <si>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</si>
  <si>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</si>
  <si>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</si>
  <si>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</si>
  <si>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</si>
  <si>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</si>
  <si>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</si>
  <si>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</si>
  <si>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</si>
  <si>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</si>
  <si>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</si>
  <si>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</si>
  <si>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</si>
  <si>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</si>
  <si>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</si>
  <si>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</si>
  <si>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</si>
  <si>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</si>
  <si>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</si>
  <si>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</si>
  <si>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</si>
  <si>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</si>
  <si>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</si>
  <si>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</si>
  <si>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</si>
  <si>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</si>
  <si>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</si>
  <si>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</si>
  <si>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</si>
  <si>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</si>
  <si>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</si>
  <si>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</si>
  <si>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</si>
  <si>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</si>
  <si>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</si>
  <si>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</si>
  <si>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</si>
  <si>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</si>
  <si>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</si>
  <si>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</si>
  <si>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</si>
  <si>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</si>
  <si>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</si>
  <si>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</si>
  <si>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</si>
  <si>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</si>
  <si>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</si>
  <si>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</si>
  <si>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</si>
  <si>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</si>
  <si>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</si>
  <si>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</si>
  <si>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</si>
  <si>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</si>
  <si>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</si>
  <si>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</si>
  <si>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</si>
  <si>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</si>
  <si>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</si>
  <si>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</si>
  <si>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</si>
  <si>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</si>
  <si>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</si>
  <si>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</si>
  <si>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</si>
  <si>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</si>
  <si>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</si>
  <si>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</si>
  <si>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</si>
  <si>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</si>
  <si>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</si>
  <si>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</si>
  <si>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</si>
  <si>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</si>
  <si>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</si>
  <si>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</si>
  <si>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</si>
  <si>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</si>
  <si>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</si>
  <si>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</si>
  <si>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</si>
  <si>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</si>
  <si>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</si>
  <si>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</si>
  <si>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</si>
  <si>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</si>
  <si>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</si>
  <si>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</si>
  <si>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</si>
  <si>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</si>
  <si>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</si>
  <si>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</si>
  <si>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</si>
  <si>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</si>
  <si>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</si>
  <si>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</si>
  <si>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</si>
  <si>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</si>
  <si>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</si>
  <si>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</si>
  <si>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</si>
  <si>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</si>
  <si>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</si>
  <si>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</si>
  <si>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</si>
  <si>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</si>
  <si>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</si>
  <si>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</si>
  <si>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</si>
  <si>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</si>
  <si>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</si>
  <si>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</si>
  <si>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</si>
  <si>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</si>
  <si>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</si>
  <si>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</si>
  <si>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</si>
  <si>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</si>
  <si>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</si>
  <si>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</si>
  <si>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</si>
  <si>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</si>
  <si>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</si>
  <si>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</si>
  <si>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</si>
  <si>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</si>
  <si>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</si>
  <si>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</si>
  <si>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</si>
  <si>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</si>
  <si>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</si>
  <si>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</si>
  <si>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</si>
  <si>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</si>
  <si>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</si>
  <si>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</si>
  <si>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</si>
  <si>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</si>
  <si>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</si>
  <si>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</si>
  <si>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</si>
  <si>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</si>
  <si>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</si>
  <si>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</si>
  <si>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</si>
  <si>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</si>
  <si>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</si>
  <si>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</si>
  <si>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</si>
  <si>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</si>
  <si>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</si>
  <si>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</si>
  <si>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</si>
  <si>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</si>
  <si>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</si>
  <si>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</si>
  <si>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</si>
  <si>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</si>
  <si>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</si>
  <si>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</si>
  <si>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</si>
  <si>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</si>
  <si>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</si>
  <si>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</si>
  <si>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</si>
  <si>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</si>
  <si>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</si>
  <si>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</si>
  <si>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</si>
  <si>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</si>
  <si>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</si>
  <si>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</si>
  <si>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</si>
  <si>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</si>
  <si>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</si>
  <si>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</si>
  <si>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</si>
  <si>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</si>
  <si>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</si>
  <si>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</si>
  <si>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</si>
  <si>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</si>
  <si>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</si>
  <si>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</si>
  <si>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</si>
  <si>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</si>
  <si>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</si>
  <si>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</si>
  <si>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</si>
  <si>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</si>
  <si>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</si>
  <si>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</si>
  <si>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</si>
  <si>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</si>
  <si>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</si>
  <si>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</si>
  <si>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</si>
  <si>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</si>
  <si>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</si>
  <si>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</si>
  <si>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</si>
  <si>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</si>
  <si>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</si>
  <si>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</si>
  <si>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</si>
  <si>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</si>
  <si>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</si>
  <si>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</si>
  <si>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</si>
  <si>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</si>
  <si>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</si>
  <si>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</si>
  <si>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</si>
  <si>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</si>
  <si>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</si>
  <si>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</si>
  <si>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</si>
  <si>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</si>
  <si>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</si>
  <si>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</si>
  <si>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</si>
  <si>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</si>
  <si>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</si>
  <si>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</si>
  <si>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</si>
  <si>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</si>
  <si>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</si>
  <si>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</si>
  <si>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</si>
  <si>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</si>
  <si>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</si>
  <si>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</si>
  <si>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</si>
  <si>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</si>
  <si>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</si>
  <si>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</si>
  <si>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</si>
  <si>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</si>
  <si>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</si>
  <si>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</si>
  <si>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</si>
  <si>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</si>
  <si>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</si>
  <si>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</si>
  <si>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</si>
  <si>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</si>
  <si>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</si>
  <si>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</si>
  <si>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</si>
  <si>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</si>
  <si>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</si>
  <si>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</si>
  <si>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</si>
  <si>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</si>
  <si>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</si>
  <si>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</si>
  <si>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</si>
  <si>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</si>
  <si>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</si>
  <si>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</si>
  <si>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</si>
  <si>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</si>
  <si>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</si>
  <si>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</si>
  <si>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</si>
  <si>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</si>
  <si>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</si>
  <si>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</si>
  <si>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</si>
  <si>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</si>
  <si>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</si>
  <si>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</si>
  <si>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</si>
  <si>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</si>
  <si>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</si>
  <si>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</si>
  <si>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</si>
  <si>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</si>
  <si>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</si>
  <si>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</si>
  <si>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</si>
  <si>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</si>
  <si>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</si>
  <si>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</si>
  <si>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</si>
  <si>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</si>
  <si>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</si>
  <si>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</si>
  <si>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</si>
  <si>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</si>
  <si>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</si>
  <si>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</si>
  <si>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</si>
  <si>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</si>
  <si>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</si>
  <si>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</si>
  <si>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</si>
  <si>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</si>
  <si>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</si>
  <si>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</si>
  <si>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</si>
  <si>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</si>
  <si>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</si>
  <si>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</si>
  <si>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</si>
  <si>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</si>
  <si>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</si>
  <si>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</si>
  <si>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</si>
  <si>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</si>
  <si>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</si>
  <si>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</si>
  <si>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</si>
  <si>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</si>
  <si>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</si>
  <si>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</si>
  <si>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</si>
  <si>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</si>
  <si>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</si>
  <si>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</si>
  <si>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</si>
  <si>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</si>
  <si>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</si>
  <si>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</si>
  <si>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</si>
  <si>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</si>
  <si>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</si>
  <si>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</si>
  <si>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</si>
  <si>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</si>
  <si>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</si>
  <si>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</si>
  <si>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</si>
  <si>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</si>
  <si>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</si>
  <si>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</si>
  <si>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</si>
  <si>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</si>
  <si>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</si>
  <si>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</si>
  <si>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</si>
  <si>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</si>
  <si>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</si>
  <si>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</si>
  <si>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</si>
  <si>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</si>
  <si>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</si>
  <si>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</si>
  <si>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</si>
  <si>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</si>
  <si>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</si>
  <si>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</si>
  <si>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</si>
  <si>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</si>
  <si>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</si>
  <si>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</si>
  <si>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</si>
  <si>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</si>
  <si>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</si>
  <si>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</si>
  <si>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</si>
  <si>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</si>
  <si>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</si>
  <si>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</si>
  <si>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</si>
  <si>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</si>
  <si>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</si>
  <si>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</si>
  <si>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</si>
  <si>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</si>
  <si>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</si>
  <si>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</si>
  <si>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</si>
  <si>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</si>
  <si>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</si>
  <si>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</si>
  <si>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</si>
  <si>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</si>
  <si>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</si>
  <si>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</si>
  <si>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</si>
  <si>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</si>
  <si>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</si>
  <si>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</si>
  <si>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</si>
  <si>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</si>
  <si>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</si>
  <si>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</si>
  <si>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</si>
  <si>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</si>
  <si>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</si>
  <si>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</si>
  <si>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</si>
  <si>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</si>
  <si>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</si>
  <si>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</si>
  <si>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</si>
  <si>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</si>
  <si>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</si>
  <si>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</si>
  <si>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</si>
  <si>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</si>
  <si>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</si>
  <si>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</si>
  <si>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</si>
  <si>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</si>
  <si>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</si>
  <si>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</si>
  <si>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</si>
  <si>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</si>
  <si>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</si>
  <si>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</si>
  <si>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</si>
  <si>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</si>
  <si>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</si>
  <si>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</si>
  <si>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</si>
  <si>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</si>
  <si>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</si>
  <si>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</si>
  <si>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</si>
  <si>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</si>
  <si>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</si>
  <si>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</si>
  <si>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</si>
  <si>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</si>
  <si>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</si>
  <si>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</si>
  <si>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</si>
  <si>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</si>
  <si>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</si>
  <si>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</si>
  <si>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</si>
  <si>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</si>
  <si>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</si>
  <si>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</si>
  <si>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</si>
  <si>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</si>
  <si>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</si>
  <si>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</si>
  <si>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</si>
  <si>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</si>
  <si>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</si>
  <si>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</si>
  <si>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</si>
  <si>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</si>
  <si>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</si>
  <si>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</si>
  <si>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</si>
  <si>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</si>
  <si>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</si>
  <si>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</si>
  <si>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</si>
  <si>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</si>
  <si>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</si>
  <si>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</si>
  <si>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</si>
  <si>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</si>
  <si>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</si>
  <si>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</si>
  <si>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</si>
  <si>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</si>
  <si>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</si>
  <si>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</si>
  <si>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</si>
  <si>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</si>
  <si>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</si>
  <si>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</si>
  <si>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</si>
  <si>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</si>
  <si>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</si>
  <si>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</si>
  <si>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</si>
  <si>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</si>
  <si>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</si>
  <si>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</si>
  <si>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</si>
  <si>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</si>
  <si>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</si>
  <si>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</si>
  <si>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</si>
  <si>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</si>
  <si>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</si>
  <si>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</si>
  <si>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</si>
  <si>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</si>
  <si>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</si>
  <si>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</si>
  <si>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</si>
  <si>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</si>
  <si>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</si>
  <si>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</si>
  <si>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</si>
  <si>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</si>
  <si>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</si>
  <si>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</si>
  <si>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</si>
  <si>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</si>
  <si>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</si>
  <si>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</si>
  <si>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</si>
  <si>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</si>
  <si>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</si>
  <si>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</si>
  <si>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</si>
  <si>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</si>
  <si>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</si>
  <si>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</si>
  <si>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</si>
  <si>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</si>
  <si>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</si>
  <si>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</si>
  <si>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</si>
  <si>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</si>
  <si>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</si>
  <si>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</si>
  <si>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</si>
  <si>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</si>
  <si>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</si>
  <si>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</si>
  <si>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</si>
  <si>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</si>
  <si>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</si>
  <si>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</si>
  <si>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</si>
  <si>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</si>
  <si>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</si>
  <si>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</si>
  <si>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</si>
  <si>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</si>
  <si>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</si>
  <si>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</si>
  <si>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</si>
  <si>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</si>
  <si>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</si>
  <si>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</si>
  <si>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</si>
  <si>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</si>
  <si>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</si>
  <si>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</si>
  <si>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</si>
  <si>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</si>
  <si>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</si>
  <si>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</si>
  <si>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</si>
  <si>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</si>
  <si>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</si>
  <si>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</si>
  <si>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</si>
  <si>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</si>
  <si>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</si>
  <si>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</si>
  <si>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</si>
  <si>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</si>
  <si>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</si>
  <si>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</si>
  <si>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</si>
  <si>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</si>
  <si>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</si>
  <si>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</si>
  <si>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</si>
  <si>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</si>
  <si>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</si>
  <si>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</si>
  <si>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</si>
  <si>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</si>
  <si>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</si>
  <si>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</si>
  <si>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</si>
  <si>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</si>
  <si>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</si>
  <si>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</si>
  <si>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</si>
  <si>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</si>
  <si>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</si>
  <si>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</si>
  <si>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</si>
  <si>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</si>
  <si>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</si>
  <si>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</si>
  <si>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</si>
  <si>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</si>
  <si>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</si>
  <si>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</si>
  <si>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</si>
  <si>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</si>
  <si>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</si>
  <si>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</si>
  <si>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</si>
  <si>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</si>
  <si>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</si>
  <si>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</si>
  <si>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</si>
  <si>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</si>
  <si>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</si>
  <si>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</si>
  <si>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</si>
  <si>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</si>
  <si>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</si>
  <si>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</si>
  <si>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</si>
  <si>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</si>
  <si>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</si>
  <si>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</si>
  <si>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</si>
  <si>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</si>
  <si>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</si>
  <si>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</si>
  <si>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</si>
  <si>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</si>
  <si>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</si>
  <si>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</si>
  <si>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</si>
  <si>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</si>
  <si>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</si>
  <si>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</si>
  <si>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</si>
  <si>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</si>
  <si>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</si>
  <si>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</si>
  <si>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</si>
  <si>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</si>
  <si>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</si>
  <si>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</si>
  <si>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</si>
  <si>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</si>
  <si>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</si>
  <si>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</si>
  <si>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</si>
  <si>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</si>
  <si>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</si>
  <si>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</si>
  <si>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</si>
  <si>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</si>
  <si>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</si>
  <si>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</si>
  <si>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</si>
  <si>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</si>
  <si>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</si>
  <si>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</si>
  <si>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</si>
  <si>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</si>
  <si>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</si>
  <si>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</si>
  <si>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</si>
  <si>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</si>
  <si>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</si>
  <si>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</si>
  <si>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</si>
  <si>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</si>
  <si>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</si>
  <si>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</si>
  <si>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</si>
  <si>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</si>
  <si>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</si>
  <si>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</si>
  <si>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</si>
  <si>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</si>
  <si>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</si>
  <si>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</si>
  <si>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</si>
  <si>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</si>
  <si>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</si>
  <si>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</si>
  <si>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</si>
  <si>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</si>
  <si>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</si>
  <si>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</si>
  <si>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</si>
  <si>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</si>
  <si>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</si>
  <si>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</si>
  <si>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</si>
  <si>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</si>
  <si>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</si>
  <si>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</si>
  <si>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</si>
  <si>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</si>
  <si>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</si>
  <si>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</si>
  <si>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</si>
  <si>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</si>
  <si>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</si>
  <si>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</si>
  <si>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</si>
  <si>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</si>
  <si>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</si>
  <si>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</si>
  <si>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</si>
  <si>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</si>
  <si>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</si>
  <si>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</si>
  <si>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</si>
  <si>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</si>
  <si>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</si>
  <si>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</si>
  <si>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</si>
  <si>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</si>
  <si>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</si>
  <si>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</si>
  <si>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</si>
  <si>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</si>
  <si>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</si>
  <si>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</si>
  <si>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</si>
  <si>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</si>
  <si>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</si>
  <si>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</si>
  <si>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</si>
  <si>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</si>
  <si>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</si>
  <si>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</si>
  <si>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</si>
  <si>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</si>
  <si>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</si>
  <si>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</si>
  <si>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</si>
  <si>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</si>
  <si>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</si>
  <si>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</si>
  <si>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</si>
  <si>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</si>
  <si>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</si>
  <si>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</si>
  <si>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</si>
  <si>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</si>
  <si>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</si>
  <si>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</si>
  <si>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</si>
  <si>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</si>
  <si>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 xml:space="preserve">Or
     Online Payment Acknowledgement towards Bid Security for a sum of ................................................ (name of currency and amount in words and figures)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</si>
  <si>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</si>
  <si>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</si>
  <si>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</si>
  <si>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</si>
  <si>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</si>
  <si>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</si>
  <si>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</si>
  <si>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</si>
  <si>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</si>
  <si>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</si>
  <si>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</si>
  <si>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</si>
  <si>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</si>
  <si>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</si>
  <si>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</si>
  <si>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</si>
  <si>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*Satisfactory operation means certificate issued by the Employer certifying the operation without any adverse remark.</t>
  </si>
  <si>
    <t>Format-A:</t>
  </si>
  <si>
    <t>Bidder’s Name     :</t>
  </si>
  <si>
    <t>Single Firm:</t>
  </si>
  <si>
    <t>4(a)(i)</t>
  </si>
  <si>
    <t>(a)(ii)</t>
  </si>
  <si>
    <t>Format-B:</t>
  </si>
  <si>
    <t>Format for the Bidder  in support of meeting the requirement of para 1.1.2, Annexure-A to BDS, Section-III, Volume-I of the Bidding Documents)</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</si>
  <si>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</si>
  <si>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</si>
  <si>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</si>
  <si>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</si>
  <si>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</si>
  <si>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</si>
  <si>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</si>
  <si>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5.0</t>
  </si>
  <si>
    <r>
      <t xml:space="preserve">Voltage Level of Transformer erected under the Contract
</t>
    </r>
    <r>
      <rPr>
        <i/>
        <sz val="11"/>
        <rFont val="Book Antiqua"/>
        <family val="1"/>
      </rPr>
      <t>[Indicate 345kVor above class 3-phase Transformer of at least 200 MVA capacity or at least three (3) nos. 1-phase Transformers, each having capacity of at least 66.7 MVA)]</t>
    </r>
  </si>
  <si>
    <t>No. of years, the above class  Transformers are in operation as on the date of bid opening.</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</si>
  <si>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</si>
  <si>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</si>
  <si>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</si>
  <si>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</si>
  <si>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r>
      <t xml:space="preserve">MVA Capacity of Transformer erected under the Contract
</t>
    </r>
    <r>
      <rPr>
        <i/>
        <sz val="11"/>
        <rFont val="Book Antiqua"/>
        <family val="1"/>
      </rPr>
      <t>[Indicate 345kVor above class 3-phase Transformer of at least 200 MVA capacity or at least three (3) nos. 1-phase Transformers, each having capacity of at least 66.7 MVA)]</t>
    </r>
  </si>
  <si>
    <t>2018-2019</t>
  </si>
  <si>
    <t>Do you have complete annual reports together with Audited statement of accounts of the company for FY 2018-19 (refer ITB Clause 9.3(c))</t>
  </si>
  <si>
    <t xml:space="preserve">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</si>
  <si>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As per para BDS/ITB clause 9.3q, Bidder shall furnish the details of their Provident Fund Code Number</t>
  </si>
  <si>
    <t>Name of Bidders/JV Partners</t>
  </si>
  <si>
    <t>Provident Fund Code Number</t>
  </si>
  <si>
    <t>v)</t>
  </si>
  <si>
    <t>We hereby furnish the relevant details pertaining to the price adjustment provisions for equipment as specified in your specifications and documents for the Transformer Package -TR13. The necessary documentary evidence is enclosed.</t>
  </si>
  <si>
    <t>Format for the Bidder OR Parent Company / Collaborator(s)  (meeting para 1.1.1, Annexure-A to BDS)  in support of meeting the requirement of para 1.1.1, Annexure-A to BDS, Section-III, Volume-I of the Bidding Documents)</t>
  </si>
  <si>
    <t>No. of  Transformer (s) under the contract(Indicate nos. of 345kV or above voltage class Transformer )</t>
  </si>
  <si>
    <t>Attachment-16</t>
  </si>
  <si>
    <t>CC-CS/1007-SR2/TR-4073/3/G2</t>
  </si>
  <si>
    <t>TR02</t>
  </si>
  <si>
    <t xml:space="preserve">         </t>
  </si>
  <si>
    <t>Scope of work involved under the Contract for above Transformer(s)</t>
  </si>
  <si>
    <r>
      <t xml:space="preserve">
a) Net Worth for last 3 financial years should be positive
b) Minimum Average Annual Turnover* (MAAT) for best   three years i.e. 36 months out of last five financial years of the bidder  should be Rs. 506.10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Rs. 84.35 million.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r>
  </si>
  <si>
    <t>01 no. 500MVA, 400/220/33kV 3 phase Transformer at Bidadi  S/s</t>
  </si>
  <si>
    <t>02 nos. 150MVA, (400/√3) / (220/√3) / 33kV, 1 phase Transformer at Panipat S/s</t>
  </si>
  <si>
    <t>Spare Transformer Package-TR02</t>
  </si>
  <si>
    <t>500MVA, 400/220/33kV 3 phase Transformer (excluding Insulating Oil)</t>
  </si>
  <si>
    <t>150MVA, (400/√3) / (220/√3) / 33kV, 1 phase Transformer (excluding Insulating Oil)</t>
  </si>
  <si>
    <t>63MVAR 420kV 3 phase Reactor  (excluding Insulating Oil)</t>
  </si>
  <si>
    <t>Insulating oil for  Transformer/Reactor:</t>
  </si>
  <si>
    <t>III.</t>
  </si>
  <si>
    <t>IV.</t>
  </si>
  <si>
    <t>Spare Transformer package TR02 for procurement of (i) 01 no. 500MVA, 400/220/33kV 3 phase Transformer at Bidadi  S/s, (ii) 02 nos. 150MVA, (400/√3) / (220/√3) / 33kV, 1 phase Transformer at Panipat S/s and (iii) 01 no. 63MVAR 420kV 3 phase Shunt Reactor at Bongaigaon S/s.</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</si>
  <si>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t>
    </r>
    <r>
      <rPr>
        <i/>
        <sz val="11"/>
        <color rgb="FFFF0000"/>
        <rFont val="Book Antiqua"/>
        <family val="1"/>
      </rPr>
      <t>17.02.2020</t>
    </r>
    <r>
      <rPr>
        <i/>
        <sz val="12"/>
        <color indexed="10"/>
        <rFont val="Book Antiqua"/>
        <family val="1"/>
      </rPr>
      <t xml:space="preserve">  </t>
    </r>
  </si>
  <si>
    <t>01 no. 63MVAR 420kV 3 phase Shunt Reactor at Bongaigaon S/s</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</si>
  <si>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500MVA, 400/220/33kV 3 phase Transformer, 150MVA, (400/√3) / (220/√3) / 33kV, 1 phase Transformer, and. 63MVAR 420kV 3 phase Shunt Reactor </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</si>
</sst>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10"/>
      <name val="Book Antiqua"/>
      <family val="1"/>
    </font>
    <font>
      <i/>
      <sz val="12"/>
      <color indexed="8"/>
      <name val="Book Antiqua"/>
      <family val="1"/>
    </font>
    <font>
      <i/>
      <sz val="16"/>
      <color indexed="10"/>
      <name val="Book Antiqua"/>
      <family val="1"/>
    </font>
    <font>
      <i/>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60" fillId="0" borderId="0" xfId="52" applyFont="1" applyProtection="1">
      <protection hidden="1"/>
    </xf>
    <xf numFmtId="0" fontId="61" fillId="0" borderId="5" xfId="52" applyFont="1" applyBorder="1" applyAlignment="1" applyProtection="1">
      <alignment horizontal="center" vertical="center"/>
      <protection hidden="1"/>
    </xf>
    <xf numFmtId="0" fontId="61" fillId="0" borderId="5" xfId="52" applyFont="1" applyBorder="1" applyAlignment="1" applyProtection="1">
      <alignment horizontal="center" vertical="top"/>
      <protection hidden="1"/>
    </xf>
    <xf numFmtId="0" fontId="61" fillId="0" borderId="19" xfId="52" applyFont="1" applyBorder="1" applyAlignment="1" applyProtection="1">
      <alignment horizontal="center" vertical="top"/>
      <protection hidden="1"/>
    </xf>
    <xf numFmtId="0" fontId="74"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6"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2"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7"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6" fillId="0" borderId="34" xfId="50" applyFont="1" applyBorder="1" applyAlignment="1" applyProtection="1">
      <alignment horizontal="left" vertical="center" wrapText="1"/>
      <protection hidden="1"/>
    </xf>
    <xf numFmtId="0" fontId="66"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8"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2"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6"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Fill="1" applyBorder="1" applyAlignment="1" applyProtection="1">
      <alignment horizontal="right"/>
      <protection hidden="1"/>
    </xf>
    <xf numFmtId="0" fontId="50" fillId="0" borderId="0" xfId="35" applyFont="1" applyFill="1" applyBorder="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1" fillId="0" borderId="0" xfId="52" applyFont="1" applyBorder="1" applyAlignment="1" applyProtection="1">
      <alignment horizontal="center" vertical="top"/>
      <protection hidden="1"/>
    </xf>
    <xf numFmtId="0" fontId="61"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1"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5"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7"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4"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1" fillId="0" borderId="0" xfId="35" applyFont="1" applyProtection="1">
      <protection hidden="1"/>
    </xf>
    <xf numFmtId="0" fontId="2" fillId="0" borderId="0" xfId="35" applyAlignment="1" applyProtection="1">
      <alignment vertical="center"/>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2" fillId="2" borderId="11" xfId="0" applyFont="1" applyFill="1" applyBorder="1" applyAlignment="1" applyProtection="1">
      <alignment horizontal="center" vertical="center" wrapText="1"/>
      <protection locked="0"/>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2" borderId="11" xfId="35" applyFont="1" applyFill="1" applyBorder="1" applyAlignment="1" applyProtection="1">
      <alignment vertical="center" wrapText="1"/>
      <protection locked="0"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5" fillId="2" borderId="6" xfId="0" applyFont="1" applyFill="1" applyBorder="1" applyAlignment="1" applyProtection="1">
      <alignment vertical="top" wrapText="1"/>
      <protection locked="0"/>
    </xf>
    <xf numFmtId="0" fontId="10" fillId="0" borderId="6" xfId="0" applyFont="1" applyBorder="1" applyAlignment="1">
      <alignment vertical="top"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3" fillId="0" borderId="8" xfId="52" applyFont="1" applyBorder="1" applyAlignment="1" applyProtection="1">
      <alignment horizontal="center" vertical="center" textRotation="90"/>
      <protection hidden="1"/>
    </xf>
    <xf numFmtId="0" fontId="63" fillId="0" borderId="15"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1" fillId="0" borderId="19" xfId="52" applyFont="1" applyBorder="1" applyAlignment="1" applyProtection="1">
      <alignment horizontal="justify" vertical="center"/>
      <protection hidden="1"/>
    </xf>
    <xf numFmtId="0" fontId="61" fillId="0" borderId="5" xfId="52" applyFont="1" applyBorder="1" applyAlignment="1" applyProtection="1">
      <alignment horizontal="justify" vertical="top"/>
      <protection hidden="1"/>
    </xf>
    <xf numFmtId="0" fontId="61" fillId="0" borderId="30" xfId="52" applyFont="1" applyBorder="1" applyAlignment="1" applyProtection="1">
      <alignment horizontal="justify" vertical="top"/>
      <protection hidden="1"/>
    </xf>
    <xf numFmtId="0" fontId="61" fillId="0" borderId="19" xfId="52" applyFont="1" applyBorder="1" applyAlignment="1" applyProtection="1">
      <alignment horizontal="justify" vertical="top"/>
      <protection hidden="1"/>
    </xf>
    <xf numFmtId="0" fontId="61" fillId="0" borderId="32" xfId="52" applyFont="1" applyBorder="1" applyAlignment="1" applyProtection="1">
      <alignment horizontal="justify" vertical="top"/>
      <protection hidden="1"/>
    </xf>
    <xf numFmtId="0" fontId="62" fillId="0" borderId="0" xfId="52" applyFont="1" applyBorder="1"/>
    <xf numFmtId="0" fontId="61"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5" fillId="0" borderId="0" xfId="52" applyFont="1" applyBorder="1" applyAlignment="1" applyProtection="1">
      <alignment horizontal="center" vertical="center"/>
      <protection hidden="1"/>
    </xf>
    <xf numFmtId="0" fontId="74" fillId="8" borderId="3" xfId="52" applyFont="1" applyFill="1" applyBorder="1" applyAlignment="1" applyProtection="1">
      <alignment horizontal="justify" vertical="center"/>
      <protection hidden="1"/>
    </xf>
    <xf numFmtId="0" fontId="74"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6" fillId="0" borderId="6" xfId="50" applyFont="1" applyBorder="1" applyAlignment="1" applyProtection="1">
      <alignment horizontal="left" vertical="center" wrapText="1"/>
      <protection hidden="1"/>
    </xf>
    <xf numFmtId="0" fontId="62"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0"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0" fontId="44" fillId="0" borderId="0" xfId="0" applyFont="1" applyBorder="1" applyAlignment="1" applyProtection="1">
      <alignment horizontal="left" vertical="top" wrapText="1"/>
      <protection hidden="1"/>
    </xf>
    <xf numFmtId="0" fontId="44"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5"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7"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5" fillId="0" borderId="34" xfId="0" applyFont="1" applyBorder="1" applyAlignment="1" applyProtection="1">
      <alignment horizontal="left" vertical="center" wrapText="1"/>
      <protection hidden="1"/>
    </xf>
    <xf numFmtId="0" fontId="65"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4" xfId="35" applyFont="1" applyFill="1" applyBorder="1" applyAlignment="1" applyProtection="1">
      <alignment horizontal="left" vertical="top" wrapText="1"/>
      <protection hidden="1"/>
    </xf>
    <xf numFmtId="0" fontId="50"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Fill="1" applyBorder="1" applyAlignment="1" applyProtection="1">
      <alignment horizontal="left" vertical="top" wrapText="1"/>
      <protection hidden="1"/>
    </xf>
    <xf numFmtId="0" fontId="50"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0"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7" fillId="0" borderId="6" xfId="0" applyFont="1" applyBorder="1" applyAlignment="1" applyProtection="1">
      <alignment horizontal="left" vertical="center" wrapText="1"/>
      <protection hidden="1"/>
    </xf>
    <xf numFmtId="0" fontId="87" fillId="0" borderId="6" xfId="0" applyFont="1" applyBorder="1" applyAlignment="1" applyProtection="1">
      <alignment horizontal="left" vertical="top" wrapText="1"/>
      <protection hidden="1"/>
    </xf>
    <xf numFmtId="0" fontId="22" fillId="17" borderId="0" xfId="0" applyFont="1" applyFill="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4"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9" fillId="13" borderId="34" xfId="52" applyFont="1" applyFill="1" applyBorder="1" applyAlignment="1" applyProtection="1">
      <alignment horizontal="center" vertical="center" wrapText="1"/>
      <protection hidden="1"/>
    </xf>
    <xf numFmtId="0" fontId="69"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9" fillId="13" borderId="0" xfId="35" applyFont="1" applyFill="1" applyAlignment="1" applyProtection="1">
      <alignment horizontal="center" vertical="center" wrapText="1"/>
      <protection hidden="1"/>
    </xf>
    <xf numFmtId="0" fontId="70" fillId="0" borderId="0" xfId="35" applyFont="1" applyAlignment="1" applyProtection="1">
      <alignment horizontal="justify" vertical="top" wrapText="1"/>
      <protection hidden="1"/>
    </xf>
    <xf numFmtId="0" fontId="70"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5" fillId="0" borderId="0" xfId="35" applyFont="1" applyAlignment="1" applyProtection="1">
      <alignment horizontal="left" vertical="center"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10" fillId="0" borderId="0" xfId="35" applyFont="1" applyFill="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1"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center" vertical="center" wrapText="1"/>
      <protection hidden="1"/>
    </xf>
    <xf numFmtId="0" fontId="9" fillId="0" borderId="45" xfId="35" applyFont="1" applyFill="1" applyBorder="1" applyAlignment="1" applyProtection="1">
      <alignment horizontal="center" vertical="center" wrapText="1"/>
      <protection hidden="1"/>
    </xf>
    <xf numFmtId="0" fontId="9" fillId="0" borderId="39" xfId="35" applyFont="1" applyFill="1" applyBorder="1" applyAlignment="1" applyProtection="1">
      <alignment horizontal="center" vertical="center" wrapText="1"/>
      <protection hidden="1"/>
    </xf>
    <xf numFmtId="0" fontId="9" fillId="2" borderId="6"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46" xfId="35" applyFont="1" applyFill="1" applyBorder="1" applyAlignment="1" applyProtection="1">
      <alignment horizontal="left" vertical="top" wrapText="1"/>
      <protection hidden="1"/>
    </xf>
    <xf numFmtId="0" fontId="9" fillId="0" borderId="9"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1"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6" xfId="35" applyFont="1" applyFill="1" applyBorder="1" applyAlignment="1" applyProtection="1">
      <alignment horizontal="center" vertical="center" wrapText="1"/>
      <protection hidden="1"/>
    </xf>
    <xf numFmtId="0" fontId="50" fillId="0" borderId="0" xfId="35" applyFont="1" applyFill="1" applyAlignment="1" applyProtection="1">
      <alignment horizontal="justify" vertical="top"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Fill="1" applyBorder="1" applyAlignment="1" applyProtection="1">
      <alignment horizontal="center" vertical="center" wrapText="1"/>
      <protection hidden="1"/>
    </xf>
    <xf numFmtId="0" fontId="9" fillId="0" borderId="54" xfId="35" applyFont="1" applyFill="1" applyBorder="1" applyAlignment="1" applyProtection="1">
      <alignment horizontal="center" vertical="center" wrapText="1"/>
      <protection hidden="1"/>
    </xf>
    <xf numFmtId="0" fontId="9" fillId="0" borderId="52" xfId="35" applyFont="1" applyFill="1" applyBorder="1" applyAlignment="1" applyProtection="1">
      <alignment horizontal="center" vertical="center" wrapText="1"/>
      <protection hidden="1"/>
    </xf>
    <xf numFmtId="0" fontId="9" fillId="2" borderId="6" xfId="35" applyFont="1" applyFill="1" applyBorder="1" applyAlignment="1" applyProtection="1">
      <alignment horizontal="center" vertical="top" wrapText="1"/>
      <protection locked="0"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7" fillId="2" borderId="6" xfId="35"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6"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6"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6" borderId="6"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82" fillId="0" borderId="3" xfId="38" applyFont="1" applyBorder="1" applyAlignment="1">
      <alignment horizontal="left" vertical="top" wrapText="1"/>
    </xf>
    <xf numFmtId="0" fontId="82"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8" fillId="0" borderId="29" xfId="33" applyFont="1" applyBorder="1" applyAlignment="1" applyProtection="1">
      <alignment horizontal="center" vertical="center"/>
      <protection hidden="1"/>
    </xf>
    <xf numFmtId="0" fontId="78" fillId="0" borderId="33" xfId="33" applyFont="1" applyBorder="1" applyAlignment="1" applyProtection="1">
      <alignment horizontal="center" vertical="center"/>
      <protection hidden="1"/>
    </xf>
    <xf numFmtId="0" fontId="78"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0"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0" fillId="13" borderId="12" xfId="52" applyFont="1" applyFill="1" applyBorder="1" applyAlignment="1" applyProtection="1">
      <alignment horizontal="center" vertical="center" wrapText="1"/>
      <protection hidden="1"/>
    </xf>
    <xf numFmtId="0" fontId="80" fillId="13" borderId="0" xfId="52"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83"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00">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2.xml"/><Relationship Id="rId54"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3"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externalLink" Target="externalLinks/externalLink19.xml"/><Relationship Id="rId8" Type="http://schemas.openxmlformats.org/officeDocument/2006/relationships/worksheet" Target="worksheets/sheet8.xml"/><Relationship Id="rId51"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CheckBox" fmlaLink="$H$21" lockText="1" noThreeD="1"/>
</file>

<file path=xl/ctrlProps/ctrlProp129.xml><?xml version="1.0" encoding="utf-8"?>
<formControlPr xmlns="http://schemas.microsoft.com/office/spreadsheetml/2009/9/main" objectType="CheckBox" fmlaLink="$H$20" lockText="1" noThreeD="1"/>
</file>

<file path=xl/ctrlProps/ctrlProp130.xml><?xml version="1.0" encoding="utf-8"?>
<formControlPr xmlns="http://schemas.microsoft.com/office/spreadsheetml/2009/9/main" objectType="Radio" firstButton="1" fmlaLink="$H$72" lockText="1" noThreeD="1"/>
</file>

<file path=xl/ctrlProps/ctrlProp131.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77125" y="47625"/>
          <a:ext cx="0" cy="962025"/>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2" y="32707385"/>
                <a:ext cx="8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1" y="32707385"/>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2" y="32707385"/>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307"/>
              <a:ext cx="1619250" cy="701756"/>
              <a:chOff x="5519172" y="35863284"/>
              <a:chExt cx="1619250" cy="694395"/>
            </a:xfrm>
          </xdr:grpSpPr>
          <xdr:sp macro="" textlink="">
            <xdr:nvSpPr>
              <xdr:cNvPr id="95407" name="Check Box 175" hidden="1">
                <a:extLst>
                  <a:ext uri="{63B3BB69-23CF-44E3-9099-C40C66FF867C}">
                    <a14:compatExt spid="_x0000_s95407"/>
                  </a:ext>
                </a:extLst>
              </xdr:cNvPr>
              <xdr:cNvSpPr/>
            </xdr:nvSpPr>
            <xdr:spPr>
              <a:xfrm>
                <a:off x="5527462" y="35863284"/>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62"/>
              <a:ext cx="1523278" cy="715226"/>
              <a:chOff x="7272304" y="35845947"/>
              <a:chExt cx="1523277" cy="707906"/>
            </a:xfrm>
          </xdr:grpSpPr>
          <xdr:sp macro="" textlink="">
            <xdr:nvSpPr>
              <xdr:cNvPr id="95412" name="Check Box 180" hidden="1">
                <a:extLst>
                  <a:ext uri="{63B3BB69-23CF-44E3-9099-C40C66FF867C}">
                    <a14:compatExt spid="_x0000_s95412"/>
                  </a:ext>
                </a:extLst>
              </xdr:cNvPr>
              <xdr:cNvSpPr/>
            </xdr:nvSpPr>
            <xdr:spPr>
              <a:xfrm>
                <a:off x="7280107" y="35845947"/>
                <a:ext cx="425619" cy="34055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78" y="36208643"/>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302"/>
              <a:ext cx="1524002" cy="715226"/>
              <a:chOff x="9197286" y="35837287"/>
              <a:chExt cx="1524002" cy="707906"/>
            </a:xfrm>
          </xdr:grpSpPr>
          <xdr:sp macro="" textlink="">
            <xdr:nvSpPr>
              <xdr:cNvPr id="95417" name="Check Box 185" hidden="1">
                <a:extLst>
                  <a:ext uri="{63B3BB69-23CF-44E3-9099-C40C66FF867C}">
                    <a14:compatExt spid="_x0000_s95417"/>
                  </a:ext>
                </a:extLst>
              </xdr:cNvPr>
              <xdr:cNvSpPr/>
            </xdr:nvSpPr>
            <xdr:spPr>
              <a:xfrm>
                <a:off x="9205092" y="35837287"/>
                <a:ext cx="425805" cy="34055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3"/>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652"/>
              <a:ext cx="1619250" cy="560813"/>
              <a:chOff x="5519172" y="35863449"/>
              <a:chExt cx="1619250" cy="694158"/>
            </a:xfrm>
          </xdr:grpSpPr>
          <xdr:sp macro="" textlink="">
            <xdr:nvSpPr>
              <xdr:cNvPr id="95424" name="Check Box 192" hidden="1">
                <a:extLst>
                  <a:ext uri="{63B3BB69-23CF-44E3-9099-C40C66FF867C}">
                    <a14:compatExt spid="_x0000_s95424"/>
                  </a:ext>
                </a:extLst>
              </xdr:cNvPr>
              <xdr:cNvSpPr/>
            </xdr:nvSpPr>
            <xdr:spPr>
              <a:xfrm>
                <a:off x="5527462" y="35863449"/>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471"/>
                <a:ext cx="630643" cy="33411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43"/>
                <a:ext cx="983672" cy="33866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579"/>
              <a:ext cx="1619250" cy="513637"/>
              <a:chOff x="5519172" y="35863286"/>
              <a:chExt cx="1619250" cy="694655"/>
            </a:xfrm>
          </xdr:grpSpPr>
          <xdr:sp macro="" textlink="">
            <xdr:nvSpPr>
              <xdr:cNvPr id="95428" name="Check Box 196" hidden="1">
                <a:extLst>
                  <a:ext uri="{63B3BB69-23CF-44E3-9099-C40C66FF867C}">
                    <a14:compatExt spid="_x0000_s95428"/>
                  </a:ext>
                </a:extLst>
              </xdr:cNvPr>
              <xdr:cNvSpPr/>
            </xdr:nvSpPr>
            <xdr:spPr>
              <a:xfrm>
                <a:off x="5527462" y="35863309"/>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82"/>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095"/>
              <a:ext cx="1619250" cy="494667"/>
              <a:chOff x="5519172" y="35863172"/>
              <a:chExt cx="1619250" cy="694824"/>
            </a:xfrm>
          </xdr:grpSpPr>
          <xdr:sp macro="" textlink="">
            <xdr:nvSpPr>
              <xdr:cNvPr id="95432" name="Check Box 200" hidden="1">
                <a:extLst>
                  <a:ext uri="{63B3BB69-23CF-44E3-9099-C40C66FF867C}">
                    <a14:compatExt spid="_x0000_s95432"/>
                  </a:ext>
                </a:extLst>
              </xdr:cNvPr>
              <xdr:cNvSpPr/>
            </xdr:nvSpPr>
            <xdr:spPr>
              <a:xfrm>
                <a:off x="5527462" y="35863172"/>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334"/>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72"/>
              <a:ext cx="1619250" cy="634491"/>
              <a:chOff x="5519172" y="35863269"/>
              <a:chExt cx="1619250" cy="694616"/>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223"/>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21" y="51486272"/>
              <a:ext cx="1699854" cy="634491"/>
              <a:chOff x="5519174" y="35863269"/>
              <a:chExt cx="1619255" cy="694616"/>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4" y="36213200"/>
                <a:ext cx="568949"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7" y="36219223"/>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6" y="51486272"/>
              <a:ext cx="1504948" cy="634491"/>
              <a:chOff x="5519174" y="35863269"/>
              <a:chExt cx="1619249" cy="694616"/>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1" y="36219223"/>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8968"/>
              <a:ext cx="1619250" cy="670953"/>
              <a:chOff x="5519172" y="35863415"/>
              <a:chExt cx="1619250" cy="694337"/>
            </a:xfrm>
          </xdr:grpSpPr>
          <xdr:sp macro="" textlink="">
            <xdr:nvSpPr>
              <xdr:cNvPr id="95492" name="Check Box 260" hidden="1">
                <a:extLst>
                  <a:ext uri="{63B3BB69-23CF-44E3-9099-C40C66FF867C}">
                    <a14:compatExt spid="_x0000_s95492"/>
                  </a:ext>
                </a:extLst>
              </xdr:cNvPr>
              <xdr:cNvSpPr/>
            </xdr:nvSpPr>
            <xdr:spPr>
              <a:xfrm>
                <a:off x="5527462" y="35863415"/>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417"/>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92"/>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8968"/>
              <a:ext cx="1677866" cy="670953"/>
              <a:chOff x="5519172" y="35863415"/>
              <a:chExt cx="1619251" cy="694337"/>
            </a:xfrm>
          </xdr:grpSpPr>
          <xdr:sp macro="" textlink="">
            <xdr:nvSpPr>
              <xdr:cNvPr id="95496" name="Check Box 264" hidden="1">
                <a:extLst>
                  <a:ext uri="{63B3BB69-23CF-44E3-9099-C40C66FF867C}">
                    <a14:compatExt spid="_x0000_s95496"/>
                  </a:ext>
                </a:extLst>
              </xdr:cNvPr>
              <xdr:cNvSpPr/>
            </xdr:nvSpPr>
            <xdr:spPr>
              <a:xfrm>
                <a:off x="5527462" y="35863415"/>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417"/>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92"/>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6" y="71898968"/>
              <a:ext cx="1504948" cy="670953"/>
              <a:chOff x="5519174" y="35863415"/>
              <a:chExt cx="1619249" cy="694337"/>
            </a:xfrm>
          </xdr:grpSpPr>
          <xdr:sp macro="" textlink="">
            <xdr:nvSpPr>
              <xdr:cNvPr id="95500" name="Check Box 268" hidden="1">
                <a:extLst>
                  <a:ext uri="{63B3BB69-23CF-44E3-9099-C40C66FF867C}">
                    <a14:compatExt spid="_x0000_s95500"/>
                  </a:ext>
                </a:extLst>
              </xdr:cNvPr>
              <xdr:cNvSpPr/>
            </xdr:nvSpPr>
            <xdr:spPr>
              <a:xfrm>
                <a:off x="5527462" y="35863415"/>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417"/>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1" y="36219092"/>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33"/>
              <a:ext cx="1619250" cy="572081"/>
              <a:chOff x="5519172" y="35863286"/>
              <a:chExt cx="1619250" cy="694417"/>
            </a:xfrm>
          </xdr:grpSpPr>
          <xdr:sp macro="" textlink="">
            <xdr:nvSpPr>
              <xdr:cNvPr id="95504" name="Check Box 272" hidden="1">
                <a:extLst>
                  <a:ext uri="{63B3BB69-23CF-44E3-9099-C40C66FF867C}">
                    <a14:compatExt spid="_x0000_s95504"/>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042"/>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066"/>
              <a:ext cx="1619250" cy="572081"/>
              <a:chOff x="5519172" y="35863286"/>
              <a:chExt cx="1619250" cy="694417"/>
            </a:xfrm>
          </xdr:grpSpPr>
          <xdr:sp macro="" textlink="">
            <xdr:nvSpPr>
              <xdr:cNvPr id="95508" name="Check Box 276" hidden="1">
                <a:extLst>
                  <a:ext uri="{63B3BB69-23CF-44E3-9099-C40C66FF867C}">
                    <a14:compatExt spid="_x0000_s95508"/>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042"/>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393"/>
              <a:ext cx="1619250" cy="572081"/>
              <a:chOff x="5519172" y="35863286"/>
              <a:chExt cx="1619250" cy="694417"/>
            </a:xfrm>
          </xdr:grpSpPr>
          <xdr:sp macro="" textlink="">
            <xdr:nvSpPr>
              <xdr:cNvPr id="95512" name="Check Box 280" hidden="1">
                <a:extLst>
                  <a:ext uri="{63B3BB69-23CF-44E3-9099-C40C66FF867C}">
                    <a14:compatExt spid="_x0000_s95512"/>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042"/>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258550" y="200025"/>
          <a:ext cx="0" cy="8763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145</xdr:row>
          <xdr:rowOff>114300</xdr:rowOff>
        </xdr:from>
        <xdr:to>
          <xdr:col>8</xdr:col>
          <xdr:colOff>1276350</xdr:colOff>
          <xdr:row>145</xdr:row>
          <xdr:rowOff>381000</xdr:rowOff>
        </xdr:to>
        <xdr:sp macro="" textlink="">
          <xdr:nvSpPr>
            <xdr:cNvPr id="141313" name="Check Box 1" hidden="1">
              <a:extLst>
                <a:ext uri="{63B3BB69-23CF-44E3-9099-C40C66FF867C}">
                  <a14:compatExt spid="_x0000_s141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145</xdr:row>
          <xdr:rowOff>666750</xdr:rowOff>
        </xdr:from>
        <xdr:to>
          <xdr:col>5</xdr:col>
          <xdr:colOff>1000125</xdr:colOff>
          <xdr:row>145</xdr:row>
          <xdr:rowOff>942975</xdr:rowOff>
        </xdr:to>
        <xdr:sp macro="" textlink="">
          <xdr:nvSpPr>
            <xdr:cNvPr id="141314" name="Check Box 2" hidden="1">
              <a:extLst>
                <a:ext uri="{63B3BB69-23CF-44E3-9099-C40C66FF867C}">
                  <a14:compatExt spid="_x0000_s141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145</xdr:row>
          <xdr:rowOff>57150</xdr:rowOff>
        </xdr:from>
        <xdr:to>
          <xdr:col>6</xdr:col>
          <xdr:colOff>314325</xdr:colOff>
          <xdr:row>145</xdr:row>
          <xdr:rowOff>333375</xdr:rowOff>
        </xdr:to>
        <xdr:sp macro="" textlink="">
          <xdr:nvSpPr>
            <xdr:cNvPr id="141315" name="Check Box 3" hidden="1">
              <a:extLst>
                <a:ext uri="{63B3BB69-23CF-44E3-9099-C40C66FF867C}">
                  <a14:compatExt spid="_x0000_s141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9525</xdr:rowOff>
        </xdr:from>
        <xdr:to>
          <xdr:col>5</xdr:col>
          <xdr:colOff>1057275</xdr:colOff>
          <xdr:row>145</xdr:row>
          <xdr:rowOff>361950</xdr:rowOff>
        </xdr:to>
        <xdr:sp macro="" textlink="">
          <xdr:nvSpPr>
            <xdr:cNvPr id="141316" name="Check Box 4" hidden="1">
              <a:extLst>
                <a:ext uri="{63B3BB69-23CF-44E3-9099-C40C66FF867C}">
                  <a14:compatExt spid="_x0000_s141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145</xdr:row>
          <xdr:rowOff>695325</xdr:rowOff>
        </xdr:from>
        <xdr:to>
          <xdr:col>6</xdr:col>
          <xdr:colOff>1228725</xdr:colOff>
          <xdr:row>145</xdr:row>
          <xdr:rowOff>885825</xdr:rowOff>
        </xdr:to>
        <xdr:sp macro="" textlink="">
          <xdr:nvSpPr>
            <xdr:cNvPr id="141317" name="Check Box 5" hidden="1">
              <a:extLst>
                <a:ext uri="{63B3BB69-23CF-44E3-9099-C40C66FF867C}">
                  <a14:compatExt spid="_x0000_s141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145</xdr:row>
          <xdr:rowOff>85725</xdr:rowOff>
        </xdr:from>
        <xdr:to>
          <xdr:col>7</xdr:col>
          <xdr:colOff>571500</xdr:colOff>
          <xdr:row>145</xdr:row>
          <xdr:rowOff>419100</xdr:rowOff>
        </xdr:to>
        <xdr:sp macro="" textlink="">
          <xdr:nvSpPr>
            <xdr:cNvPr id="141318" name="Check Box 6" hidden="1">
              <a:extLst>
                <a:ext uri="{63B3BB69-23CF-44E3-9099-C40C66FF867C}">
                  <a14:compatExt spid="_x0000_s141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xdr:cNvGrpSpPr>
              <a:grpSpLocks/>
            </xdr:cNvGrpSpPr>
          </xdr:nvGrpSpPr>
          <xdr:grpSpPr bwMode="auto">
            <a:xfrm>
              <a:off x="5505450" y="30622875"/>
              <a:ext cx="2686050" cy="0"/>
              <a:chOff x="432" y="0"/>
              <a:chExt cx="8191133" cy="30622875"/>
            </a:xfrm>
          </xdr:grpSpPr>
          <xdr:sp macro="" textlink="">
            <xdr:nvSpPr>
              <xdr:cNvPr id="141319" name="Check Box 7" hidden="1">
                <a:extLst>
                  <a:ext uri="{63B3BB69-23CF-44E3-9099-C40C66FF867C}">
                    <a14:compatExt spid="_x0000_s141319"/>
                  </a:ext>
                </a:extLst>
              </xdr:cNvPr>
              <xdr:cNvSpPr/>
            </xdr:nvSpPr>
            <xdr:spPr>
              <a:xfrm>
                <a:off x="8191434" y="30622875"/>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Lst>
              </xdr:cNvPr>
              <xdr:cNvSpPr/>
            </xdr:nvSpPr>
            <xdr:spPr>
              <a:xfrm>
                <a:off x="8191422" y="3062287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Lst>
              </xdr:cNvPr>
              <xdr:cNvSpPr/>
            </xdr:nvSpPr>
            <xdr:spPr>
              <a:xfrm>
                <a:off x="8191425" y="30622875"/>
                <a:ext cx="8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Lst>
              </xdr:cNvPr>
              <xdr:cNvSpPr/>
            </xdr:nvSpPr>
            <xdr:spPr>
              <a:xfrm>
                <a:off x="8191417" y="30622875"/>
                <a:ext cx="10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Lst>
              </xdr:cNvPr>
              <xdr:cNvSpPr/>
            </xdr:nvSpPr>
            <xdr:spPr>
              <a:xfrm>
                <a:off x="8191370" y="30622875"/>
                <a:ext cx="19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Lst>
              </xdr:cNvPr>
              <xdr:cNvSpPr/>
            </xdr:nvSpPr>
            <xdr:spPr>
              <a:xfrm>
                <a:off x="432" y="0"/>
                <a:ext cx="16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xdr:cNvGrpSpPr>
              <a:grpSpLocks/>
            </xdr:cNvGrpSpPr>
          </xdr:nvGrpSpPr>
          <xdr:grpSpPr bwMode="auto">
            <a:xfrm>
              <a:off x="8658225" y="30622875"/>
              <a:ext cx="2600325" cy="0"/>
              <a:chOff x="434" y="0"/>
              <a:chExt cx="11258191" cy="30622875"/>
            </a:xfrm>
          </xdr:grpSpPr>
          <xdr:sp macro="" textlink="">
            <xdr:nvSpPr>
              <xdr:cNvPr id="141325" name="Check Box 13" hidden="1">
                <a:extLst>
                  <a:ext uri="{63B3BB69-23CF-44E3-9099-C40C66FF867C}">
                    <a14:compatExt spid="_x0000_s141325"/>
                  </a:ext>
                </a:extLst>
              </xdr:cNvPr>
              <xdr:cNvSpPr/>
            </xdr:nvSpPr>
            <xdr:spPr>
              <a:xfrm>
                <a:off x="11258495" y="30622875"/>
                <a:ext cx="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Lst>
              </xdr:cNvPr>
              <xdr:cNvSpPr/>
            </xdr:nvSpPr>
            <xdr:spPr>
              <a:xfrm>
                <a:off x="11258482" y="3062287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Lst>
              </xdr:cNvPr>
              <xdr:cNvSpPr/>
            </xdr:nvSpPr>
            <xdr:spPr>
              <a:xfrm>
                <a:off x="11258489" y="30622875"/>
                <a:ext cx="7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Lst>
              </xdr:cNvPr>
              <xdr:cNvSpPr/>
            </xdr:nvSpPr>
            <xdr:spPr>
              <a:xfrm>
                <a:off x="11258479" y="30622875"/>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Lst>
              </xdr:cNvPr>
              <xdr:cNvSpPr/>
            </xdr:nvSpPr>
            <xdr:spPr>
              <a:xfrm>
                <a:off x="11258430" y="30622875"/>
                <a:ext cx="19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Lst>
              </xdr:cNvPr>
              <xdr:cNvSpPr/>
            </xdr:nvSpPr>
            <xdr:spPr>
              <a:xfrm>
                <a:off x="434" y="0"/>
                <a:ext cx="1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19049</xdr:colOff>
          <xdr:row>101</xdr:row>
          <xdr:rowOff>123822</xdr:rowOff>
        </xdr:from>
        <xdr:to>
          <xdr:col>5</xdr:col>
          <xdr:colOff>1791242</xdr:colOff>
          <xdr:row>104</xdr:row>
          <xdr:rowOff>85703</xdr:rowOff>
        </xdr:to>
        <xdr:grpSp>
          <xdr:nvGrpSpPr>
            <xdr:cNvPr id="25" name="Group 1"/>
            <xdr:cNvGrpSpPr>
              <a:grpSpLocks/>
            </xdr:cNvGrpSpPr>
          </xdr:nvGrpSpPr>
          <xdr:grpSpPr bwMode="auto">
            <a:xfrm>
              <a:off x="5476874" y="35071047"/>
              <a:ext cx="1772193" cy="876281"/>
              <a:chOff x="4375672" y="38675982"/>
              <a:chExt cx="1797103" cy="871145"/>
            </a:xfrm>
          </xdr:grpSpPr>
          <xdr:sp macro="" textlink="">
            <xdr:nvSpPr>
              <xdr:cNvPr id="141331" name="Check Box 19" hidden="1">
                <a:extLst>
                  <a:ext uri="{63B3BB69-23CF-44E3-9099-C40C66FF867C}">
                    <a14:compatExt spid="_x0000_s141331"/>
                  </a:ext>
                </a:extLst>
              </xdr:cNvPr>
              <xdr:cNvSpPr/>
            </xdr:nvSpPr>
            <xdr:spPr>
              <a:xfrm>
                <a:off x="4375672"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Lst>
              </xdr:cNvPr>
              <xdr:cNvSpPr/>
            </xdr:nvSpPr>
            <xdr:spPr>
              <a:xfrm>
                <a:off x="5217092" y="38675982"/>
                <a:ext cx="95568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Lst>
              </xdr:cNvPr>
              <xdr:cNvSpPr/>
            </xdr:nvSpPr>
            <xdr:spPr>
              <a:xfrm>
                <a:off x="5217091" y="38884299"/>
                <a:ext cx="88751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Lst>
              </xdr:cNvPr>
              <xdr:cNvSpPr/>
            </xdr:nvSpPr>
            <xdr:spPr>
              <a:xfrm>
                <a:off x="4376941" y="39338828"/>
                <a:ext cx="1775963" cy="2082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133349</xdr:colOff>
          <xdr:row>101</xdr:row>
          <xdr:rowOff>133347</xdr:rowOff>
        </xdr:from>
        <xdr:to>
          <xdr:col>7</xdr:col>
          <xdr:colOff>591092</xdr:colOff>
          <xdr:row>104</xdr:row>
          <xdr:rowOff>95228</xdr:rowOff>
        </xdr:to>
        <xdr:grpSp>
          <xdr:nvGrpSpPr>
            <xdr:cNvPr id="39" name="Group 1"/>
            <xdr:cNvGrpSpPr>
              <a:grpSpLocks/>
            </xdr:cNvGrpSpPr>
          </xdr:nvGrpSpPr>
          <xdr:grpSpPr bwMode="auto">
            <a:xfrm>
              <a:off x="7429499" y="35080572"/>
              <a:ext cx="1772193" cy="876281"/>
              <a:chOff x="4375672" y="38675982"/>
              <a:chExt cx="1797103" cy="871145"/>
            </a:xfrm>
          </xdr:grpSpPr>
          <xdr:sp macro="" textlink="">
            <xdr:nvSpPr>
              <xdr:cNvPr id="141344" name="Check Box 32" hidden="1">
                <a:extLst>
                  <a:ext uri="{63B3BB69-23CF-44E3-9099-C40C66FF867C}">
                    <a14:compatExt spid="_x0000_s141344"/>
                  </a:ext>
                </a:extLst>
              </xdr:cNvPr>
              <xdr:cNvSpPr/>
            </xdr:nvSpPr>
            <xdr:spPr>
              <a:xfrm>
                <a:off x="4375672"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5" name="Check Box 33" hidden="1">
                <a:extLst>
                  <a:ext uri="{63B3BB69-23CF-44E3-9099-C40C66FF867C}">
                    <a14:compatExt spid="_x0000_s141345"/>
                  </a:ext>
                </a:extLst>
              </xdr:cNvPr>
              <xdr:cNvSpPr/>
            </xdr:nvSpPr>
            <xdr:spPr>
              <a:xfrm>
                <a:off x="5217092" y="38675982"/>
                <a:ext cx="95568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6" name="Check Box 34" hidden="1">
                <a:extLst>
                  <a:ext uri="{63B3BB69-23CF-44E3-9099-C40C66FF867C}">
                    <a14:compatExt spid="_x0000_s141346"/>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7" name="Check Box 35" hidden="1">
                <a:extLst>
                  <a:ext uri="{63B3BB69-23CF-44E3-9099-C40C66FF867C}">
                    <a14:compatExt spid="_x0000_s141347"/>
                  </a:ext>
                </a:extLst>
              </xdr:cNvPr>
              <xdr:cNvSpPr/>
            </xdr:nvSpPr>
            <xdr:spPr>
              <a:xfrm>
                <a:off x="5217091" y="38884299"/>
                <a:ext cx="88751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8" name="Check Box 36" hidden="1">
                <a:extLst>
                  <a:ext uri="{63B3BB69-23CF-44E3-9099-C40C66FF867C}">
                    <a14:compatExt spid="_x0000_s141348"/>
                  </a:ext>
                </a:extLst>
              </xdr:cNvPr>
              <xdr:cNvSpPr/>
            </xdr:nvSpPr>
            <xdr:spPr>
              <a:xfrm>
                <a:off x="4376941" y="39338828"/>
                <a:ext cx="1775963" cy="2082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49" name="Check Box 37" hidden="1">
                <a:extLst>
                  <a:ext uri="{63B3BB69-23CF-44E3-9099-C40C66FF867C}">
                    <a14:compatExt spid="_x0000_s141349"/>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19049</xdr:colOff>
          <xdr:row>101</xdr:row>
          <xdr:rowOff>123822</xdr:rowOff>
        </xdr:from>
        <xdr:to>
          <xdr:col>8</xdr:col>
          <xdr:colOff>1791242</xdr:colOff>
          <xdr:row>104</xdr:row>
          <xdr:rowOff>85703</xdr:rowOff>
        </xdr:to>
        <xdr:grpSp>
          <xdr:nvGrpSpPr>
            <xdr:cNvPr id="46" name="Group 1"/>
            <xdr:cNvGrpSpPr>
              <a:grpSpLocks/>
            </xdr:cNvGrpSpPr>
          </xdr:nvGrpSpPr>
          <xdr:grpSpPr bwMode="auto">
            <a:xfrm>
              <a:off x="9448799" y="35071047"/>
              <a:ext cx="1772193" cy="876281"/>
              <a:chOff x="4375672" y="38675982"/>
              <a:chExt cx="1797103" cy="871145"/>
            </a:xfrm>
          </xdr:grpSpPr>
          <xdr:sp macro="" textlink="">
            <xdr:nvSpPr>
              <xdr:cNvPr id="141350" name="Check Box 38" hidden="1">
                <a:extLst>
                  <a:ext uri="{63B3BB69-23CF-44E3-9099-C40C66FF867C}">
                    <a14:compatExt spid="_x0000_s141350"/>
                  </a:ext>
                </a:extLst>
              </xdr:cNvPr>
              <xdr:cNvSpPr/>
            </xdr:nvSpPr>
            <xdr:spPr>
              <a:xfrm>
                <a:off x="4375672"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1" name="Check Box 39" hidden="1">
                <a:extLst>
                  <a:ext uri="{63B3BB69-23CF-44E3-9099-C40C66FF867C}">
                    <a14:compatExt spid="_x0000_s141351"/>
                  </a:ext>
                </a:extLst>
              </xdr:cNvPr>
              <xdr:cNvSpPr/>
            </xdr:nvSpPr>
            <xdr:spPr>
              <a:xfrm>
                <a:off x="5217092" y="38675982"/>
                <a:ext cx="95568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2" name="Check Box 40" hidden="1">
                <a:extLst>
                  <a:ext uri="{63B3BB69-23CF-44E3-9099-C40C66FF867C}">
                    <a14:compatExt spid="_x0000_s141352"/>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3" name="Check Box 41" hidden="1">
                <a:extLst>
                  <a:ext uri="{63B3BB69-23CF-44E3-9099-C40C66FF867C}">
                    <a14:compatExt spid="_x0000_s141353"/>
                  </a:ext>
                </a:extLst>
              </xdr:cNvPr>
              <xdr:cNvSpPr/>
            </xdr:nvSpPr>
            <xdr:spPr>
              <a:xfrm>
                <a:off x="5217091" y="38884299"/>
                <a:ext cx="88751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4" name="Check Box 42" hidden="1">
                <a:extLst>
                  <a:ext uri="{63B3BB69-23CF-44E3-9099-C40C66FF867C}">
                    <a14:compatExt spid="_x0000_s141354"/>
                  </a:ext>
                </a:extLst>
              </xdr:cNvPr>
              <xdr:cNvSpPr/>
            </xdr:nvSpPr>
            <xdr:spPr>
              <a:xfrm>
                <a:off x="4376941" y="39338828"/>
                <a:ext cx="1775963" cy="2082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5" name="Check Box 43" hidden="1">
                <a:extLst>
                  <a:ext uri="{63B3BB69-23CF-44E3-9099-C40C66FF867C}">
                    <a14:compatExt spid="_x0000_s141355"/>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47626</xdr:colOff>
          <xdr:row>133</xdr:row>
          <xdr:rowOff>104775</xdr:rowOff>
        </xdr:from>
        <xdr:to>
          <xdr:col>5</xdr:col>
          <xdr:colOff>1818529</xdr:colOff>
          <xdr:row>136</xdr:row>
          <xdr:rowOff>66656</xdr:rowOff>
        </xdr:to>
        <xdr:grpSp>
          <xdr:nvGrpSpPr>
            <xdr:cNvPr id="60" name="Group 1"/>
            <xdr:cNvGrpSpPr>
              <a:grpSpLocks/>
            </xdr:cNvGrpSpPr>
          </xdr:nvGrpSpPr>
          <xdr:grpSpPr bwMode="auto">
            <a:xfrm>
              <a:off x="5505451" y="45138975"/>
              <a:ext cx="1770903" cy="876281"/>
              <a:chOff x="4375671" y="38675982"/>
              <a:chExt cx="1777234" cy="871145"/>
            </a:xfrm>
          </xdr:grpSpPr>
          <xdr:sp macro="" textlink="">
            <xdr:nvSpPr>
              <xdr:cNvPr id="141362" name="Check Box 50" hidden="1">
                <a:extLst>
                  <a:ext uri="{63B3BB69-23CF-44E3-9099-C40C66FF867C}">
                    <a14:compatExt spid="_x0000_s141362"/>
                  </a:ext>
                </a:extLst>
              </xdr:cNvPr>
              <xdr:cNvSpPr/>
            </xdr:nvSpPr>
            <xdr:spPr>
              <a:xfrm>
                <a:off x="4375671"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3" name="Check Box 51" hidden="1">
                <a:extLst>
                  <a:ext uri="{63B3BB69-23CF-44E3-9099-C40C66FF867C}">
                    <a14:compatExt spid="_x0000_s141363"/>
                  </a:ext>
                </a:extLst>
              </xdr:cNvPr>
              <xdr:cNvSpPr/>
            </xdr:nvSpPr>
            <xdr:spPr>
              <a:xfrm>
                <a:off x="5217090" y="38675982"/>
                <a:ext cx="88876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4" name="Check Box 52" hidden="1">
                <a:extLst>
                  <a:ext uri="{63B3BB69-23CF-44E3-9099-C40C66FF867C}">
                    <a14:compatExt spid="_x0000_s141364"/>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5" name="Check Box 53" hidden="1">
                <a:extLst>
                  <a:ext uri="{63B3BB69-23CF-44E3-9099-C40C66FF867C}">
                    <a14:compatExt spid="_x0000_s141365"/>
                  </a:ext>
                </a:extLst>
              </xdr:cNvPr>
              <xdr:cNvSpPr/>
            </xdr:nvSpPr>
            <xdr:spPr>
              <a:xfrm>
                <a:off x="5217091" y="38884299"/>
                <a:ext cx="88751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66" name="Check Box 54" hidden="1">
                <a:extLst>
                  <a:ext uri="{63B3BB69-23CF-44E3-9099-C40C66FF867C}">
                    <a14:compatExt spid="_x0000_s141366"/>
                  </a:ext>
                </a:extLst>
              </xdr:cNvPr>
              <xdr:cNvSpPr/>
            </xdr:nvSpPr>
            <xdr:spPr>
              <a:xfrm>
                <a:off x="4376941" y="39338828"/>
                <a:ext cx="1775964" cy="2082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67" name="Check Box 55" hidden="1">
                <a:extLst>
                  <a:ext uri="{63B3BB69-23CF-44E3-9099-C40C66FF867C}">
                    <a14:compatExt spid="_x0000_s141367"/>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219075</xdr:colOff>
          <xdr:row>133</xdr:row>
          <xdr:rowOff>95250</xdr:rowOff>
        </xdr:from>
        <xdr:to>
          <xdr:col>7</xdr:col>
          <xdr:colOff>676818</xdr:colOff>
          <xdr:row>136</xdr:row>
          <xdr:rowOff>57131</xdr:rowOff>
        </xdr:to>
        <xdr:grpSp>
          <xdr:nvGrpSpPr>
            <xdr:cNvPr id="67" name="Group 1"/>
            <xdr:cNvGrpSpPr>
              <a:grpSpLocks/>
            </xdr:cNvGrpSpPr>
          </xdr:nvGrpSpPr>
          <xdr:grpSpPr bwMode="auto">
            <a:xfrm>
              <a:off x="7515225" y="45129450"/>
              <a:ext cx="1772193" cy="876281"/>
              <a:chOff x="4375672" y="38675982"/>
              <a:chExt cx="1797103" cy="871145"/>
            </a:xfrm>
          </xdr:grpSpPr>
          <xdr:sp macro="" textlink="">
            <xdr:nvSpPr>
              <xdr:cNvPr id="141368" name="Check Box 56" hidden="1">
                <a:extLst>
                  <a:ext uri="{63B3BB69-23CF-44E3-9099-C40C66FF867C}">
                    <a14:compatExt spid="_x0000_s141368"/>
                  </a:ext>
                </a:extLst>
              </xdr:cNvPr>
              <xdr:cNvSpPr/>
            </xdr:nvSpPr>
            <xdr:spPr>
              <a:xfrm>
                <a:off x="4375672"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9" name="Check Box 57" hidden="1">
                <a:extLst>
                  <a:ext uri="{63B3BB69-23CF-44E3-9099-C40C66FF867C}">
                    <a14:compatExt spid="_x0000_s141369"/>
                  </a:ext>
                </a:extLst>
              </xdr:cNvPr>
              <xdr:cNvSpPr/>
            </xdr:nvSpPr>
            <xdr:spPr>
              <a:xfrm>
                <a:off x="5217092" y="38675982"/>
                <a:ext cx="95568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71" name="Check Box 59" hidden="1">
                <a:extLst>
                  <a:ext uri="{63B3BB69-23CF-44E3-9099-C40C66FF867C}">
                    <a14:compatExt spid="_x0000_s141371"/>
                  </a:ext>
                </a:extLst>
              </xdr:cNvPr>
              <xdr:cNvSpPr/>
            </xdr:nvSpPr>
            <xdr:spPr>
              <a:xfrm>
                <a:off x="5217091" y="38884299"/>
                <a:ext cx="88751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72" name="Check Box 60" hidden="1">
                <a:extLst>
                  <a:ext uri="{63B3BB69-23CF-44E3-9099-C40C66FF867C}">
                    <a14:compatExt spid="_x0000_s141372"/>
                  </a:ext>
                </a:extLst>
              </xdr:cNvPr>
              <xdr:cNvSpPr/>
            </xdr:nvSpPr>
            <xdr:spPr>
              <a:xfrm>
                <a:off x="4376941" y="39338828"/>
                <a:ext cx="1775963" cy="2082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73" name="Check Box 61" hidden="1">
                <a:extLst>
                  <a:ext uri="{63B3BB69-23CF-44E3-9099-C40C66FF867C}">
                    <a14:compatExt spid="_x0000_s141373"/>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28575</xdr:colOff>
          <xdr:row>133</xdr:row>
          <xdr:rowOff>85725</xdr:rowOff>
        </xdr:from>
        <xdr:to>
          <xdr:col>8</xdr:col>
          <xdr:colOff>1800768</xdr:colOff>
          <xdr:row>136</xdr:row>
          <xdr:rowOff>47606</xdr:rowOff>
        </xdr:to>
        <xdr:grpSp>
          <xdr:nvGrpSpPr>
            <xdr:cNvPr id="74" name="Group 1"/>
            <xdr:cNvGrpSpPr>
              <a:grpSpLocks/>
            </xdr:cNvGrpSpPr>
          </xdr:nvGrpSpPr>
          <xdr:grpSpPr bwMode="auto">
            <a:xfrm>
              <a:off x="9458325" y="45119925"/>
              <a:ext cx="1772193" cy="876281"/>
              <a:chOff x="4375672" y="38675982"/>
              <a:chExt cx="1797103" cy="871145"/>
            </a:xfrm>
          </xdr:grpSpPr>
          <xdr:sp macro="" textlink="">
            <xdr:nvSpPr>
              <xdr:cNvPr id="141374" name="Check Box 62" hidden="1">
                <a:extLst>
                  <a:ext uri="{63B3BB69-23CF-44E3-9099-C40C66FF867C}">
                    <a14:compatExt spid="_x0000_s141374"/>
                  </a:ext>
                </a:extLst>
              </xdr:cNvPr>
              <xdr:cNvSpPr/>
            </xdr:nvSpPr>
            <xdr:spPr>
              <a:xfrm>
                <a:off x="4375672"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75" name="Check Box 63" hidden="1">
                <a:extLst>
                  <a:ext uri="{63B3BB69-23CF-44E3-9099-C40C66FF867C}">
                    <a14:compatExt spid="_x0000_s141375"/>
                  </a:ext>
                </a:extLst>
              </xdr:cNvPr>
              <xdr:cNvSpPr/>
            </xdr:nvSpPr>
            <xdr:spPr>
              <a:xfrm>
                <a:off x="5217092" y="38675982"/>
                <a:ext cx="95568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77" name="Check Box 65" hidden="1">
                <a:extLst>
                  <a:ext uri="{63B3BB69-23CF-44E3-9099-C40C66FF867C}">
                    <a14:compatExt spid="_x0000_s141377"/>
                  </a:ext>
                </a:extLst>
              </xdr:cNvPr>
              <xdr:cNvSpPr/>
            </xdr:nvSpPr>
            <xdr:spPr>
              <a:xfrm>
                <a:off x="5217091" y="38884299"/>
                <a:ext cx="88751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78" name="Check Box 66" hidden="1">
                <a:extLst>
                  <a:ext uri="{63B3BB69-23CF-44E3-9099-C40C66FF867C}">
                    <a14:compatExt spid="_x0000_s141378"/>
                  </a:ext>
                </a:extLst>
              </xdr:cNvPr>
              <xdr:cNvSpPr/>
            </xdr:nvSpPr>
            <xdr:spPr>
              <a:xfrm>
                <a:off x="4376941" y="39338828"/>
                <a:ext cx="1775963" cy="2082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79" name="Check Box 67" hidden="1">
                <a:extLst>
                  <a:ext uri="{63B3BB69-23CF-44E3-9099-C40C66FF867C}">
                    <a14:compatExt spid="_x0000_s141379"/>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201275"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1436" cy="753341"/>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7334" y="47625"/>
          <a:ext cx="1108213" cy="94753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46843" y="47625"/>
          <a:ext cx="1101437" cy="81222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31748" y="47625"/>
          <a:ext cx="1101969" cy="667483"/>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8030" y="57150"/>
          <a:ext cx="1111527" cy="748334"/>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8571" y="66675"/>
          <a:ext cx="2046515" cy="919843"/>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8842" y="47625"/>
          <a:ext cx="1101970" cy="679206"/>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9631" y="47625"/>
          <a:ext cx="1101969" cy="679206"/>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99300" y="441325"/>
          <a:ext cx="1108075" cy="13049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6078" y="57150"/>
          <a:ext cx="1188969" cy="93966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78952</xdr:colOff>
      <xdr:row>20</xdr:row>
      <xdr:rowOff>511037</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302729</xdr:rowOff>
    </xdr:from>
    <xdr:to>
      <xdr:col>9</xdr:col>
      <xdr:colOff>750822</xdr:colOff>
      <xdr:row>20</xdr:row>
      <xdr:rowOff>590433</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7.0%20Reactor%20Package%20RT05%20under%20SRSSXXV%20&amp;%20WRSSXX/Clarification-II%20and%20Errata-I/01_1st%20Envelope-%20Bid%20Forms%20&amp;%20Attachments_Rev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ull%20Report/SAMRAT%20JAIN/CURRENT%20PROJECTS/6.%20HVDC%20Vindhyanchal%20Spare%20Converter%20Transformer/PRE%20BID/BD/Ref.%20from%20G6/Volume-3-Pkg-A/01_First%20Envelope_Bid%20Form%20and%20Attachment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7EAF743-EA44-4B4B-803C-444D54A2D5B1}" protected="1">
  <header guid="{87EAF743-EA44-4B4B-803C-444D54A2D5B1}" dateTime="2020-01-14T12:24:39" maxSheetId="30" userName="Pankaj Kumar Jangid {पंकज कुमार जांगिड}"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87EAF743-EA44-4B4B-803C-444D54A2D5B1}" name="Pankaj Kumar Jangid {पंकज कुमार जांगिड}" id="-853899691" dateTime="2020-01-14T12:24:39"/>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xml"/><Relationship Id="rId18" Type="http://schemas.openxmlformats.org/officeDocument/2006/relationships/ctrlProp" Target="../ctrlProps/ctrlProp7.xml"/><Relationship Id="rId26" Type="http://schemas.openxmlformats.org/officeDocument/2006/relationships/ctrlProp" Target="../ctrlProps/ctrlProp15.xml"/><Relationship Id="rId39" Type="http://schemas.openxmlformats.org/officeDocument/2006/relationships/ctrlProp" Target="../ctrlProps/ctrlProp28.xml"/><Relationship Id="rId21" Type="http://schemas.openxmlformats.org/officeDocument/2006/relationships/ctrlProp" Target="../ctrlProps/ctrlProp10.xml"/><Relationship Id="rId34" Type="http://schemas.openxmlformats.org/officeDocument/2006/relationships/ctrlProp" Target="../ctrlProps/ctrlProp23.xml"/><Relationship Id="rId42" Type="http://schemas.openxmlformats.org/officeDocument/2006/relationships/ctrlProp" Target="../ctrlProps/ctrlProp31.xml"/><Relationship Id="rId47" Type="http://schemas.openxmlformats.org/officeDocument/2006/relationships/ctrlProp" Target="../ctrlProps/ctrlProp36.xml"/><Relationship Id="rId50" Type="http://schemas.openxmlformats.org/officeDocument/2006/relationships/ctrlProp" Target="../ctrlProps/ctrlProp39.xml"/><Relationship Id="rId55" Type="http://schemas.openxmlformats.org/officeDocument/2006/relationships/ctrlProp" Target="../ctrlProps/ctrlProp44.xml"/><Relationship Id="rId63" Type="http://schemas.openxmlformats.org/officeDocument/2006/relationships/ctrlProp" Target="../ctrlProps/ctrlProp52.xml"/><Relationship Id="rId68" Type="http://schemas.openxmlformats.org/officeDocument/2006/relationships/ctrlProp" Target="../ctrlProps/ctrlProp57.xml"/><Relationship Id="rId76" Type="http://schemas.openxmlformats.org/officeDocument/2006/relationships/ctrlProp" Target="../ctrlProps/ctrlProp65.xml"/><Relationship Id="rId7" Type="http://schemas.openxmlformats.org/officeDocument/2006/relationships/printerSettings" Target="../printerSettings/printerSettings110.bin"/><Relationship Id="rId71" Type="http://schemas.openxmlformats.org/officeDocument/2006/relationships/ctrlProp" Target="../ctrlProps/ctrlProp60.xml"/><Relationship Id="rId2" Type="http://schemas.openxmlformats.org/officeDocument/2006/relationships/printerSettings" Target="../printerSettings/printerSettings105.bin"/><Relationship Id="rId16" Type="http://schemas.openxmlformats.org/officeDocument/2006/relationships/ctrlProp" Target="../ctrlProps/ctrlProp5.xml"/><Relationship Id="rId29" Type="http://schemas.openxmlformats.org/officeDocument/2006/relationships/ctrlProp" Target="../ctrlProps/ctrlProp18.xml"/><Relationship Id="rId11" Type="http://schemas.openxmlformats.org/officeDocument/2006/relationships/vmlDrawing" Target="../drawings/vmlDrawing1.vml"/><Relationship Id="rId24" Type="http://schemas.openxmlformats.org/officeDocument/2006/relationships/ctrlProp" Target="../ctrlProps/ctrlProp13.xml"/><Relationship Id="rId32" Type="http://schemas.openxmlformats.org/officeDocument/2006/relationships/ctrlProp" Target="../ctrlProps/ctrlProp21.xml"/><Relationship Id="rId37" Type="http://schemas.openxmlformats.org/officeDocument/2006/relationships/ctrlProp" Target="../ctrlProps/ctrlProp26.xml"/><Relationship Id="rId40" Type="http://schemas.openxmlformats.org/officeDocument/2006/relationships/ctrlProp" Target="../ctrlProps/ctrlProp29.xml"/><Relationship Id="rId45" Type="http://schemas.openxmlformats.org/officeDocument/2006/relationships/ctrlProp" Target="../ctrlProps/ctrlProp34.xml"/><Relationship Id="rId53" Type="http://schemas.openxmlformats.org/officeDocument/2006/relationships/ctrlProp" Target="../ctrlProps/ctrlProp42.xml"/><Relationship Id="rId58" Type="http://schemas.openxmlformats.org/officeDocument/2006/relationships/ctrlProp" Target="../ctrlProps/ctrlProp47.xml"/><Relationship Id="rId66" Type="http://schemas.openxmlformats.org/officeDocument/2006/relationships/ctrlProp" Target="../ctrlProps/ctrlProp55.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08.bin"/><Relationship Id="rId61" Type="http://schemas.openxmlformats.org/officeDocument/2006/relationships/ctrlProp" Target="../ctrlProps/ctrlProp50.xml"/><Relationship Id="rId82" Type="http://schemas.openxmlformats.org/officeDocument/2006/relationships/ctrlProp" Target="../ctrlProps/ctrlProp71.xml"/><Relationship Id="rId10" Type="http://schemas.openxmlformats.org/officeDocument/2006/relationships/drawing" Target="../drawings/drawing4.xml"/><Relationship Id="rId19" Type="http://schemas.openxmlformats.org/officeDocument/2006/relationships/ctrlProp" Target="../ctrlProps/ctrlProp8.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ctrlProp" Target="../ctrlProps/ctrlProp3.xml"/><Relationship Id="rId22" Type="http://schemas.openxmlformats.org/officeDocument/2006/relationships/ctrlProp" Target="../ctrlProps/ctrlProp11.xml"/><Relationship Id="rId27" Type="http://schemas.openxmlformats.org/officeDocument/2006/relationships/ctrlProp" Target="../ctrlProps/ctrlProp16.xml"/><Relationship Id="rId30" Type="http://schemas.openxmlformats.org/officeDocument/2006/relationships/ctrlProp" Target="../ctrlProps/ctrlProp19.xml"/><Relationship Id="rId35" Type="http://schemas.openxmlformats.org/officeDocument/2006/relationships/ctrlProp" Target="../ctrlProps/ctrlProp24.xml"/><Relationship Id="rId43" Type="http://schemas.openxmlformats.org/officeDocument/2006/relationships/ctrlProp" Target="../ctrlProps/ctrlProp32.xml"/><Relationship Id="rId48" Type="http://schemas.openxmlformats.org/officeDocument/2006/relationships/ctrlProp" Target="../ctrlProps/ctrlProp37.xml"/><Relationship Id="rId56" Type="http://schemas.openxmlformats.org/officeDocument/2006/relationships/ctrlProp" Target="../ctrlProps/ctrlProp45.xml"/><Relationship Id="rId64" Type="http://schemas.openxmlformats.org/officeDocument/2006/relationships/ctrlProp" Target="../ctrlProps/ctrlProp53.xml"/><Relationship Id="rId69" Type="http://schemas.openxmlformats.org/officeDocument/2006/relationships/ctrlProp" Target="../ctrlProps/ctrlProp58.xml"/><Relationship Id="rId77" Type="http://schemas.openxmlformats.org/officeDocument/2006/relationships/ctrlProp" Target="../ctrlProps/ctrlProp66.xml"/><Relationship Id="rId8" Type="http://schemas.openxmlformats.org/officeDocument/2006/relationships/printerSettings" Target="../printerSettings/printerSettings111.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3" Type="http://schemas.openxmlformats.org/officeDocument/2006/relationships/printerSettings" Target="../printerSettings/printerSettings106.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18" Type="http://schemas.openxmlformats.org/officeDocument/2006/relationships/printerSettings" Target="../printerSettings/printerSettings130.bin"/><Relationship Id="rId26" Type="http://schemas.openxmlformats.org/officeDocument/2006/relationships/printerSettings" Target="../printerSettings/printerSettings138.bin"/><Relationship Id="rId3" Type="http://schemas.openxmlformats.org/officeDocument/2006/relationships/printerSettings" Target="../printerSettings/printerSettings115.bin"/><Relationship Id="rId21" Type="http://schemas.openxmlformats.org/officeDocument/2006/relationships/printerSettings" Target="../printerSettings/printerSettings133.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17" Type="http://schemas.openxmlformats.org/officeDocument/2006/relationships/printerSettings" Target="../printerSettings/printerSettings129.bin"/><Relationship Id="rId25" Type="http://schemas.openxmlformats.org/officeDocument/2006/relationships/printerSettings" Target="../printerSettings/printerSettings137.bin"/><Relationship Id="rId2" Type="http://schemas.openxmlformats.org/officeDocument/2006/relationships/printerSettings" Target="../printerSettings/printerSettings114.bin"/><Relationship Id="rId16" Type="http://schemas.openxmlformats.org/officeDocument/2006/relationships/printerSettings" Target="../printerSettings/printerSettings128.bin"/><Relationship Id="rId20" Type="http://schemas.openxmlformats.org/officeDocument/2006/relationships/printerSettings" Target="../printerSettings/printerSettings132.bin"/><Relationship Id="rId29" Type="http://schemas.openxmlformats.org/officeDocument/2006/relationships/printerSettings" Target="../printerSettings/printerSettings141.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24" Type="http://schemas.openxmlformats.org/officeDocument/2006/relationships/printerSettings" Target="../printerSettings/printerSettings136.bin"/><Relationship Id="rId32" Type="http://schemas.openxmlformats.org/officeDocument/2006/relationships/drawing" Target="../drawings/drawing5.xml"/><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23" Type="http://schemas.openxmlformats.org/officeDocument/2006/relationships/printerSettings" Target="../printerSettings/printerSettings135.bin"/><Relationship Id="rId28" Type="http://schemas.openxmlformats.org/officeDocument/2006/relationships/printerSettings" Target="../printerSettings/printerSettings140.bin"/><Relationship Id="rId10" Type="http://schemas.openxmlformats.org/officeDocument/2006/relationships/printerSettings" Target="../printerSettings/printerSettings122.bin"/><Relationship Id="rId19" Type="http://schemas.openxmlformats.org/officeDocument/2006/relationships/printerSettings" Target="../printerSettings/printerSettings131.bin"/><Relationship Id="rId31" Type="http://schemas.openxmlformats.org/officeDocument/2006/relationships/printerSettings" Target="../printerSettings/printerSettings143.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 Id="rId22" Type="http://schemas.openxmlformats.org/officeDocument/2006/relationships/printerSettings" Target="../printerSettings/printerSettings134.bin"/><Relationship Id="rId27" Type="http://schemas.openxmlformats.org/officeDocument/2006/relationships/printerSettings" Target="../printerSettings/printerSettings139.bin"/><Relationship Id="rId30"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8.xml"/><Relationship Id="rId18" Type="http://schemas.openxmlformats.org/officeDocument/2006/relationships/ctrlProp" Target="../ctrlProps/ctrlProp83.xml"/><Relationship Id="rId26" Type="http://schemas.openxmlformats.org/officeDocument/2006/relationships/ctrlProp" Target="../ctrlProps/ctrlProp91.xml"/><Relationship Id="rId39" Type="http://schemas.openxmlformats.org/officeDocument/2006/relationships/ctrlProp" Target="../ctrlProps/ctrlProp104.xml"/><Relationship Id="rId21" Type="http://schemas.openxmlformats.org/officeDocument/2006/relationships/ctrlProp" Target="../ctrlProps/ctrlProp86.xml"/><Relationship Id="rId34" Type="http://schemas.openxmlformats.org/officeDocument/2006/relationships/ctrlProp" Target="../ctrlProps/ctrlProp99.xml"/><Relationship Id="rId42" Type="http://schemas.openxmlformats.org/officeDocument/2006/relationships/ctrlProp" Target="../ctrlProps/ctrlProp107.xml"/><Relationship Id="rId47" Type="http://schemas.openxmlformats.org/officeDocument/2006/relationships/ctrlProp" Target="../ctrlProps/ctrlProp112.xml"/><Relationship Id="rId50" Type="http://schemas.openxmlformats.org/officeDocument/2006/relationships/ctrlProp" Target="../ctrlProps/ctrlProp115.xml"/><Relationship Id="rId55" Type="http://schemas.openxmlformats.org/officeDocument/2006/relationships/ctrlProp" Target="../ctrlProps/ctrlProp120.xml"/><Relationship Id="rId7" Type="http://schemas.openxmlformats.org/officeDocument/2006/relationships/vmlDrawing" Target="../drawings/vmlDrawing2.vml"/><Relationship Id="rId2" Type="http://schemas.openxmlformats.org/officeDocument/2006/relationships/printerSettings" Target="../printerSettings/printerSettings145.bin"/><Relationship Id="rId16" Type="http://schemas.openxmlformats.org/officeDocument/2006/relationships/ctrlProp" Target="../ctrlProps/ctrlProp81.xml"/><Relationship Id="rId20" Type="http://schemas.openxmlformats.org/officeDocument/2006/relationships/ctrlProp" Target="../ctrlProps/ctrlProp85.xml"/><Relationship Id="rId29" Type="http://schemas.openxmlformats.org/officeDocument/2006/relationships/ctrlProp" Target="../ctrlProps/ctrlProp94.xml"/><Relationship Id="rId41" Type="http://schemas.openxmlformats.org/officeDocument/2006/relationships/ctrlProp" Target="../ctrlProps/ctrlProp106.xml"/><Relationship Id="rId54" Type="http://schemas.openxmlformats.org/officeDocument/2006/relationships/ctrlProp" Target="../ctrlProps/ctrlProp119.xml"/><Relationship Id="rId1" Type="http://schemas.openxmlformats.org/officeDocument/2006/relationships/printerSettings" Target="../printerSettings/printerSettings144.bin"/><Relationship Id="rId6" Type="http://schemas.openxmlformats.org/officeDocument/2006/relationships/drawing" Target="../drawings/drawing6.xml"/><Relationship Id="rId11" Type="http://schemas.openxmlformats.org/officeDocument/2006/relationships/ctrlProp" Target="../ctrlProps/ctrlProp76.xml"/><Relationship Id="rId24" Type="http://schemas.openxmlformats.org/officeDocument/2006/relationships/ctrlProp" Target="../ctrlProps/ctrlProp89.xml"/><Relationship Id="rId32" Type="http://schemas.openxmlformats.org/officeDocument/2006/relationships/ctrlProp" Target="../ctrlProps/ctrlProp97.xml"/><Relationship Id="rId37" Type="http://schemas.openxmlformats.org/officeDocument/2006/relationships/ctrlProp" Target="../ctrlProps/ctrlProp102.xml"/><Relationship Id="rId40" Type="http://schemas.openxmlformats.org/officeDocument/2006/relationships/ctrlProp" Target="../ctrlProps/ctrlProp105.xml"/><Relationship Id="rId45" Type="http://schemas.openxmlformats.org/officeDocument/2006/relationships/ctrlProp" Target="../ctrlProps/ctrlProp110.xml"/><Relationship Id="rId53" Type="http://schemas.openxmlformats.org/officeDocument/2006/relationships/ctrlProp" Target="../ctrlProps/ctrlProp118.xml"/><Relationship Id="rId58" Type="http://schemas.openxmlformats.org/officeDocument/2006/relationships/ctrlProp" Target="../ctrlProps/ctrlProp123.xml"/><Relationship Id="rId5" Type="http://schemas.openxmlformats.org/officeDocument/2006/relationships/printerSettings" Target="../printerSettings/printerSettings148.bin"/><Relationship Id="rId15" Type="http://schemas.openxmlformats.org/officeDocument/2006/relationships/ctrlProp" Target="../ctrlProps/ctrlProp80.xml"/><Relationship Id="rId23" Type="http://schemas.openxmlformats.org/officeDocument/2006/relationships/ctrlProp" Target="../ctrlProps/ctrlProp88.xml"/><Relationship Id="rId28" Type="http://schemas.openxmlformats.org/officeDocument/2006/relationships/ctrlProp" Target="../ctrlProps/ctrlProp93.xml"/><Relationship Id="rId36" Type="http://schemas.openxmlformats.org/officeDocument/2006/relationships/ctrlProp" Target="../ctrlProps/ctrlProp101.xml"/><Relationship Id="rId49" Type="http://schemas.openxmlformats.org/officeDocument/2006/relationships/ctrlProp" Target="../ctrlProps/ctrlProp114.xml"/><Relationship Id="rId57" Type="http://schemas.openxmlformats.org/officeDocument/2006/relationships/ctrlProp" Target="../ctrlProps/ctrlProp122.xml"/><Relationship Id="rId61" Type="http://schemas.openxmlformats.org/officeDocument/2006/relationships/ctrlProp" Target="../ctrlProps/ctrlProp126.xml"/><Relationship Id="rId10" Type="http://schemas.openxmlformats.org/officeDocument/2006/relationships/ctrlProp" Target="../ctrlProps/ctrlProp75.xml"/><Relationship Id="rId19" Type="http://schemas.openxmlformats.org/officeDocument/2006/relationships/ctrlProp" Target="../ctrlProps/ctrlProp84.xml"/><Relationship Id="rId31" Type="http://schemas.openxmlformats.org/officeDocument/2006/relationships/ctrlProp" Target="../ctrlProps/ctrlProp96.xml"/><Relationship Id="rId44" Type="http://schemas.openxmlformats.org/officeDocument/2006/relationships/ctrlProp" Target="../ctrlProps/ctrlProp109.xml"/><Relationship Id="rId52" Type="http://schemas.openxmlformats.org/officeDocument/2006/relationships/ctrlProp" Target="../ctrlProps/ctrlProp117.xml"/><Relationship Id="rId60" Type="http://schemas.openxmlformats.org/officeDocument/2006/relationships/ctrlProp" Target="../ctrlProps/ctrlProp125.xml"/><Relationship Id="rId4" Type="http://schemas.openxmlformats.org/officeDocument/2006/relationships/printerSettings" Target="../printerSettings/printerSettings147.bin"/><Relationship Id="rId9" Type="http://schemas.openxmlformats.org/officeDocument/2006/relationships/ctrlProp" Target="../ctrlProps/ctrlProp74.xml"/><Relationship Id="rId14" Type="http://schemas.openxmlformats.org/officeDocument/2006/relationships/ctrlProp" Target="../ctrlProps/ctrlProp79.xml"/><Relationship Id="rId22" Type="http://schemas.openxmlformats.org/officeDocument/2006/relationships/ctrlProp" Target="../ctrlProps/ctrlProp87.xml"/><Relationship Id="rId27" Type="http://schemas.openxmlformats.org/officeDocument/2006/relationships/ctrlProp" Target="../ctrlProps/ctrlProp92.xml"/><Relationship Id="rId30" Type="http://schemas.openxmlformats.org/officeDocument/2006/relationships/ctrlProp" Target="../ctrlProps/ctrlProp95.xml"/><Relationship Id="rId35" Type="http://schemas.openxmlformats.org/officeDocument/2006/relationships/ctrlProp" Target="../ctrlProps/ctrlProp100.xml"/><Relationship Id="rId43" Type="http://schemas.openxmlformats.org/officeDocument/2006/relationships/ctrlProp" Target="../ctrlProps/ctrlProp108.xml"/><Relationship Id="rId48" Type="http://schemas.openxmlformats.org/officeDocument/2006/relationships/ctrlProp" Target="../ctrlProps/ctrlProp113.xml"/><Relationship Id="rId56" Type="http://schemas.openxmlformats.org/officeDocument/2006/relationships/ctrlProp" Target="../ctrlProps/ctrlProp121.xml"/><Relationship Id="rId8" Type="http://schemas.openxmlformats.org/officeDocument/2006/relationships/ctrlProp" Target="../ctrlProps/ctrlProp73.xml"/><Relationship Id="rId51" Type="http://schemas.openxmlformats.org/officeDocument/2006/relationships/ctrlProp" Target="../ctrlProps/ctrlProp116.xml"/><Relationship Id="rId3" Type="http://schemas.openxmlformats.org/officeDocument/2006/relationships/printerSettings" Target="../printerSettings/printerSettings146.bin"/><Relationship Id="rId12" Type="http://schemas.openxmlformats.org/officeDocument/2006/relationships/ctrlProp" Target="../ctrlProps/ctrlProp77.xml"/><Relationship Id="rId17" Type="http://schemas.openxmlformats.org/officeDocument/2006/relationships/ctrlProp" Target="../ctrlProps/ctrlProp82.xml"/><Relationship Id="rId25" Type="http://schemas.openxmlformats.org/officeDocument/2006/relationships/ctrlProp" Target="../ctrlProps/ctrlProp90.xml"/><Relationship Id="rId33" Type="http://schemas.openxmlformats.org/officeDocument/2006/relationships/ctrlProp" Target="../ctrlProps/ctrlProp98.xml"/><Relationship Id="rId38" Type="http://schemas.openxmlformats.org/officeDocument/2006/relationships/ctrlProp" Target="../ctrlProps/ctrlProp103.xml"/><Relationship Id="rId46" Type="http://schemas.openxmlformats.org/officeDocument/2006/relationships/ctrlProp" Target="../ctrlProps/ctrlProp111.xml"/><Relationship Id="rId59" Type="http://schemas.openxmlformats.org/officeDocument/2006/relationships/ctrlProp" Target="../ctrlProps/ctrlProp12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29" Type="http://schemas.openxmlformats.org/officeDocument/2006/relationships/printerSettings" Target="../printerSettings/printerSettings177.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32" Type="http://schemas.openxmlformats.org/officeDocument/2006/relationships/drawing" Target="../drawings/drawing7.xml"/><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28" Type="http://schemas.openxmlformats.org/officeDocument/2006/relationships/printerSettings" Target="../printerSettings/printerSettings176.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31" Type="http://schemas.openxmlformats.org/officeDocument/2006/relationships/printerSettings" Target="../printerSettings/printerSettings179.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printerSettings" Target="../printerSettings/printerSettings175.bin"/><Relationship Id="rId30" Type="http://schemas.openxmlformats.org/officeDocument/2006/relationships/printerSettings" Target="../printerSettings/printerSettings17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printerSettings" Target="../printerSettings/printerSettings205.bin"/><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29" Type="http://schemas.openxmlformats.org/officeDocument/2006/relationships/printerSettings" Target="../printerSettings/printerSettings208.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32" Type="http://schemas.openxmlformats.org/officeDocument/2006/relationships/drawing" Target="../drawings/drawing8.xml"/><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printerSettings" Target="../printerSettings/printerSettings207.bin"/><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31" Type="http://schemas.openxmlformats.org/officeDocument/2006/relationships/printerSettings" Target="../printerSettings/printerSettings210.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printerSettings" Target="../printerSettings/printerSettings206.bin"/><Relationship Id="rId30" Type="http://schemas.openxmlformats.org/officeDocument/2006/relationships/printerSettings" Target="../printerSettings/printerSettings20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8.bin"/><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 Type="http://schemas.openxmlformats.org/officeDocument/2006/relationships/printerSettings" Target="../printerSettings/printerSettings213.bin"/><Relationship Id="rId21" Type="http://schemas.openxmlformats.org/officeDocument/2006/relationships/printerSettings" Target="../printerSettings/printerSettings231.bin"/><Relationship Id="rId7" Type="http://schemas.openxmlformats.org/officeDocument/2006/relationships/printerSettings" Target="../printerSettings/printerSettings217.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drawing" Target="../drawings/drawing9.xml"/><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printerSettings" Target="../printerSettings/printerSettings241.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printerSettings" Target="../printerSettings/printerSettings24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26" Type="http://schemas.openxmlformats.org/officeDocument/2006/relationships/printerSettings" Target="../printerSettings/printerSettings267.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34" Type="http://schemas.openxmlformats.org/officeDocument/2006/relationships/ctrlProp" Target="../ctrlProps/ctrlProp127.xml"/><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printerSettings" Target="../printerSettings/printerSettings266.bin"/><Relationship Id="rId33" Type="http://schemas.openxmlformats.org/officeDocument/2006/relationships/vmlDrawing" Target="../drawings/vmlDrawing3.vml"/><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29" Type="http://schemas.openxmlformats.org/officeDocument/2006/relationships/printerSettings" Target="../printerSettings/printerSettings270.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32" Type="http://schemas.openxmlformats.org/officeDocument/2006/relationships/drawing" Target="../drawings/drawing10.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28" Type="http://schemas.openxmlformats.org/officeDocument/2006/relationships/printerSettings" Target="../printerSettings/printerSettings269.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31" Type="http://schemas.openxmlformats.org/officeDocument/2006/relationships/printerSettings" Target="../printerSettings/printerSettings272.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 Id="rId27" Type="http://schemas.openxmlformats.org/officeDocument/2006/relationships/printerSettings" Target="../printerSettings/printerSettings268.bin"/><Relationship Id="rId30" Type="http://schemas.openxmlformats.org/officeDocument/2006/relationships/printerSettings" Target="../printerSettings/printerSettings27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0.bin"/><Relationship Id="rId13" Type="http://schemas.openxmlformats.org/officeDocument/2006/relationships/ctrlProp" Target="../ctrlProps/ctrlProp128.xml"/><Relationship Id="rId3" Type="http://schemas.openxmlformats.org/officeDocument/2006/relationships/printerSettings" Target="../printerSettings/printerSettings275.bin"/><Relationship Id="rId7" Type="http://schemas.openxmlformats.org/officeDocument/2006/relationships/printerSettings" Target="../printerSettings/printerSettings279.bin"/><Relationship Id="rId12" Type="http://schemas.openxmlformats.org/officeDocument/2006/relationships/vmlDrawing" Target="../drawings/vmlDrawing4.vml"/><Relationship Id="rId2" Type="http://schemas.openxmlformats.org/officeDocument/2006/relationships/printerSettings" Target="../printerSettings/printerSettings274.bin"/><Relationship Id="rId1" Type="http://schemas.openxmlformats.org/officeDocument/2006/relationships/printerSettings" Target="../printerSettings/printerSettings273.bin"/><Relationship Id="rId6" Type="http://schemas.openxmlformats.org/officeDocument/2006/relationships/printerSettings" Target="../printerSettings/printerSettings278.bin"/><Relationship Id="rId11" Type="http://schemas.openxmlformats.org/officeDocument/2006/relationships/drawing" Target="../drawings/drawing11.xml"/><Relationship Id="rId5" Type="http://schemas.openxmlformats.org/officeDocument/2006/relationships/printerSettings" Target="../printerSettings/printerSettings277.bin"/><Relationship Id="rId10" Type="http://schemas.openxmlformats.org/officeDocument/2006/relationships/printerSettings" Target="../printerSettings/printerSettings282.bin"/><Relationship Id="rId4" Type="http://schemas.openxmlformats.org/officeDocument/2006/relationships/printerSettings" Target="../printerSettings/printerSettings276.bin"/><Relationship Id="rId9" Type="http://schemas.openxmlformats.org/officeDocument/2006/relationships/printerSettings" Target="../printerSettings/printerSettings28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0.bin"/><Relationship Id="rId13" Type="http://schemas.openxmlformats.org/officeDocument/2006/relationships/printerSettings" Target="../printerSettings/printerSettings295.bin"/><Relationship Id="rId18" Type="http://schemas.openxmlformats.org/officeDocument/2006/relationships/printerSettings" Target="../printerSettings/printerSettings300.bin"/><Relationship Id="rId26" Type="http://schemas.openxmlformats.org/officeDocument/2006/relationships/printerSettings" Target="../printerSettings/printerSettings308.bin"/><Relationship Id="rId3" Type="http://schemas.openxmlformats.org/officeDocument/2006/relationships/printerSettings" Target="../printerSettings/printerSettings285.bin"/><Relationship Id="rId21" Type="http://schemas.openxmlformats.org/officeDocument/2006/relationships/printerSettings" Target="../printerSettings/printerSettings303.bin"/><Relationship Id="rId34" Type="http://schemas.openxmlformats.org/officeDocument/2006/relationships/ctrlProp" Target="../ctrlProps/ctrlProp129.xml"/><Relationship Id="rId7" Type="http://schemas.openxmlformats.org/officeDocument/2006/relationships/printerSettings" Target="../printerSettings/printerSettings289.bin"/><Relationship Id="rId12" Type="http://schemas.openxmlformats.org/officeDocument/2006/relationships/printerSettings" Target="../printerSettings/printerSettings294.bin"/><Relationship Id="rId17" Type="http://schemas.openxmlformats.org/officeDocument/2006/relationships/printerSettings" Target="../printerSettings/printerSettings299.bin"/><Relationship Id="rId25" Type="http://schemas.openxmlformats.org/officeDocument/2006/relationships/printerSettings" Target="../printerSettings/printerSettings307.bin"/><Relationship Id="rId33" Type="http://schemas.openxmlformats.org/officeDocument/2006/relationships/vmlDrawing" Target="../drawings/vmlDrawing5.vml"/><Relationship Id="rId2" Type="http://schemas.openxmlformats.org/officeDocument/2006/relationships/printerSettings" Target="../printerSettings/printerSettings284.bin"/><Relationship Id="rId16" Type="http://schemas.openxmlformats.org/officeDocument/2006/relationships/printerSettings" Target="../printerSettings/printerSettings298.bin"/><Relationship Id="rId20" Type="http://schemas.openxmlformats.org/officeDocument/2006/relationships/printerSettings" Target="../printerSettings/printerSettings302.bin"/><Relationship Id="rId29" Type="http://schemas.openxmlformats.org/officeDocument/2006/relationships/printerSettings" Target="../printerSettings/printerSettings311.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printerSettings" Target="../printerSettings/printerSettings293.bin"/><Relationship Id="rId24" Type="http://schemas.openxmlformats.org/officeDocument/2006/relationships/printerSettings" Target="../printerSettings/printerSettings306.bin"/><Relationship Id="rId32" Type="http://schemas.openxmlformats.org/officeDocument/2006/relationships/drawing" Target="../drawings/drawing12.xml"/><Relationship Id="rId5" Type="http://schemas.openxmlformats.org/officeDocument/2006/relationships/printerSettings" Target="../printerSettings/printerSettings287.bin"/><Relationship Id="rId15" Type="http://schemas.openxmlformats.org/officeDocument/2006/relationships/printerSettings" Target="../printerSettings/printerSettings297.bin"/><Relationship Id="rId23" Type="http://schemas.openxmlformats.org/officeDocument/2006/relationships/printerSettings" Target="../printerSettings/printerSettings305.bin"/><Relationship Id="rId28" Type="http://schemas.openxmlformats.org/officeDocument/2006/relationships/printerSettings" Target="../printerSettings/printerSettings310.bin"/><Relationship Id="rId10" Type="http://schemas.openxmlformats.org/officeDocument/2006/relationships/printerSettings" Target="../printerSettings/printerSettings292.bin"/><Relationship Id="rId19" Type="http://schemas.openxmlformats.org/officeDocument/2006/relationships/printerSettings" Target="../printerSettings/printerSettings301.bin"/><Relationship Id="rId31" Type="http://schemas.openxmlformats.org/officeDocument/2006/relationships/printerSettings" Target="../printerSettings/printerSettings313.bin"/><Relationship Id="rId4" Type="http://schemas.openxmlformats.org/officeDocument/2006/relationships/printerSettings" Target="../printerSettings/printerSettings286.bin"/><Relationship Id="rId9" Type="http://schemas.openxmlformats.org/officeDocument/2006/relationships/printerSettings" Target="../printerSettings/printerSettings291.bin"/><Relationship Id="rId14" Type="http://schemas.openxmlformats.org/officeDocument/2006/relationships/printerSettings" Target="../printerSettings/printerSettings296.bin"/><Relationship Id="rId22" Type="http://schemas.openxmlformats.org/officeDocument/2006/relationships/printerSettings" Target="../printerSettings/printerSettings304.bin"/><Relationship Id="rId27" Type="http://schemas.openxmlformats.org/officeDocument/2006/relationships/printerSettings" Target="../printerSettings/printerSettings309.bin"/><Relationship Id="rId30" Type="http://schemas.openxmlformats.org/officeDocument/2006/relationships/printerSettings" Target="../printerSettings/printerSettings31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drawing" Target="../drawings/drawing13.xml"/><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29" Type="http://schemas.openxmlformats.org/officeDocument/2006/relationships/printerSettings" Target="../printerSettings/printerSettings372.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printerSettings" Target="../printerSettings/printerSettings371.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31" Type="http://schemas.openxmlformats.org/officeDocument/2006/relationships/printerSettings" Target="../printerSettings/printerSettings374.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 Id="rId30" Type="http://schemas.openxmlformats.org/officeDocument/2006/relationships/printerSettings" Target="../printerSettings/printerSettings37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18" Type="http://schemas.openxmlformats.org/officeDocument/2006/relationships/printerSettings" Target="../printerSettings/printerSettings392.bin"/><Relationship Id="rId26" Type="http://schemas.openxmlformats.org/officeDocument/2006/relationships/printerSettings" Target="../printerSettings/printerSettings400.bin"/><Relationship Id="rId3" Type="http://schemas.openxmlformats.org/officeDocument/2006/relationships/printerSettings" Target="../printerSettings/printerSettings377.bin"/><Relationship Id="rId21" Type="http://schemas.openxmlformats.org/officeDocument/2006/relationships/printerSettings" Target="../printerSettings/printerSettings395.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17" Type="http://schemas.openxmlformats.org/officeDocument/2006/relationships/printerSettings" Target="../printerSettings/printerSettings391.bin"/><Relationship Id="rId25" Type="http://schemas.openxmlformats.org/officeDocument/2006/relationships/printerSettings" Target="../printerSettings/printerSettings399.bin"/><Relationship Id="rId2" Type="http://schemas.openxmlformats.org/officeDocument/2006/relationships/printerSettings" Target="../printerSettings/printerSettings376.bin"/><Relationship Id="rId16" Type="http://schemas.openxmlformats.org/officeDocument/2006/relationships/printerSettings" Target="../printerSettings/printerSettings390.bin"/><Relationship Id="rId20" Type="http://schemas.openxmlformats.org/officeDocument/2006/relationships/printerSettings" Target="../printerSettings/printerSettings394.bin"/><Relationship Id="rId29" Type="http://schemas.openxmlformats.org/officeDocument/2006/relationships/printerSettings" Target="../printerSettings/printerSettings403.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24" Type="http://schemas.openxmlformats.org/officeDocument/2006/relationships/printerSettings" Target="../printerSettings/printerSettings398.bin"/><Relationship Id="rId32" Type="http://schemas.openxmlformats.org/officeDocument/2006/relationships/drawing" Target="../drawings/drawing14.xml"/><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23" Type="http://schemas.openxmlformats.org/officeDocument/2006/relationships/printerSettings" Target="../printerSettings/printerSettings397.bin"/><Relationship Id="rId28" Type="http://schemas.openxmlformats.org/officeDocument/2006/relationships/printerSettings" Target="../printerSettings/printerSettings402.bin"/><Relationship Id="rId10" Type="http://schemas.openxmlformats.org/officeDocument/2006/relationships/printerSettings" Target="../printerSettings/printerSettings384.bin"/><Relationship Id="rId19" Type="http://schemas.openxmlformats.org/officeDocument/2006/relationships/printerSettings" Target="../printerSettings/printerSettings393.bin"/><Relationship Id="rId31" Type="http://schemas.openxmlformats.org/officeDocument/2006/relationships/printerSettings" Target="../printerSettings/printerSettings405.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 Id="rId22" Type="http://schemas.openxmlformats.org/officeDocument/2006/relationships/printerSettings" Target="../printerSettings/printerSettings396.bin"/><Relationship Id="rId27" Type="http://schemas.openxmlformats.org/officeDocument/2006/relationships/printerSettings" Target="../printerSettings/printerSettings401.bin"/><Relationship Id="rId30" Type="http://schemas.openxmlformats.org/officeDocument/2006/relationships/printerSettings" Target="../printerSettings/printerSettings40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26" Type="http://schemas.openxmlformats.org/officeDocument/2006/relationships/printerSettings" Target="../printerSettings/printerSettings431.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printerSettings" Target="../printerSettings/printerSettings430.bin"/><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29" Type="http://schemas.openxmlformats.org/officeDocument/2006/relationships/printerSettings" Target="../printerSettings/printerSettings434.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32" Type="http://schemas.openxmlformats.org/officeDocument/2006/relationships/drawing" Target="../drawings/drawing15.xml"/><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28" Type="http://schemas.openxmlformats.org/officeDocument/2006/relationships/printerSettings" Target="../printerSettings/printerSettings433.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31" Type="http://schemas.openxmlformats.org/officeDocument/2006/relationships/printerSettings" Target="../printerSettings/printerSettings436.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 Id="rId27" Type="http://schemas.openxmlformats.org/officeDocument/2006/relationships/printerSettings" Target="../printerSettings/printerSettings432.bin"/><Relationship Id="rId30" Type="http://schemas.openxmlformats.org/officeDocument/2006/relationships/printerSettings" Target="../printerSettings/printerSettings43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4.bin"/><Relationship Id="rId3" Type="http://schemas.openxmlformats.org/officeDocument/2006/relationships/printerSettings" Target="../printerSettings/printerSettings439.bin"/><Relationship Id="rId7" Type="http://schemas.openxmlformats.org/officeDocument/2006/relationships/printerSettings" Target="../printerSettings/printerSettings443.bin"/><Relationship Id="rId2" Type="http://schemas.openxmlformats.org/officeDocument/2006/relationships/printerSettings" Target="../printerSettings/printerSettings438.bin"/><Relationship Id="rId1" Type="http://schemas.openxmlformats.org/officeDocument/2006/relationships/printerSettings" Target="../printerSettings/printerSettings437.bin"/><Relationship Id="rId6" Type="http://schemas.openxmlformats.org/officeDocument/2006/relationships/printerSettings" Target="../printerSettings/printerSettings442.bin"/><Relationship Id="rId11" Type="http://schemas.openxmlformats.org/officeDocument/2006/relationships/drawing" Target="../drawings/drawing16.xml"/><Relationship Id="rId5" Type="http://schemas.openxmlformats.org/officeDocument/2006/relationships/printerSettings" Target="../printerSettings/printerSettings441.bin"/><Relationship Id="rId10" Type="http://schemas.openxmlformats.org/officeDocument/2006/relationships/printerSettings" Target="../printerSettings/printerSettings446.bin"/><Relationship Id="rId4" Type="http://schemas.openxmlformats.org/officeDocument/2006/relationships/printerSettings" Target="../printerSettings/printerSettings440.bin"/><Relationship Id="rId9" Type="http://schemas.openxmlformats.org/officeDocument/2006/relationships/printerSettings" Target="../printerSettings/printerSettings44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4.bin"/><Relationship Id="rId13" Type="http://schemas.openxmlformats.org/officeDocument/2006/relationships/printerSettings" Target="../printerSettings/printerSettings459.bin"/><Relationship Id="rId18" Type="http://schemas.openxmlformats.org/officeDocument/2006/relationships/printerSettings" Target="../printerSettings/printerSettings464.bin"/><Relationship Id="rId26" Type="http://schemas.openxmlformats.org/officeDocument/2006/relationships/printerSettings" Target="../printerSettings/printerSettings472.bin"/><Relationship Id="rId3" Type="http://schemas.openxmlformats.org/officeDocument/2006/relationships/printerSettings" Target="../printerSettings/printerSettings449.bin"/><Relationship Id="rId21" Type="http://schemas.openxmlformats.org/officeDocument/2006/relationships/printerSettings" Target="../printerSettings/printerSettings467.bin"/><Relationship Id="rId7" Type="http://schemas.openxmlformats.org/officeDocument/2006/relationships/printerSettings" Target="../printerSettings/printerSettings453.bin"/><Relationship Id="rId12" Type="http://schemas.openxmlformats.org/officeDocument/2006/relationships/printerSettings" Target="../printerSettings/printerSettings458.bin"/><Relationship Id="rId17" Type="http://schemas.openxmlformats.org/officeDocument/2006/relationships/printerSettings" Target="../printerSettings/printerSettings463.bin"/><Relationship Id="rId25" Type="http://schemas.openxmlformats.org/officeDocument/2006/relationships/printerSettings" Target="../printerSettings/printerSettings471.bin"/><Relationship Id="rId2" Type="http://schemas.openxmlformats.org/officeDocument/2006/relationships/printerSettings" Target="../printerSettings/printerSettings448.bin"/><Relationship Id="rId16" Type="http://schemas.openxmlformats.org/officeDocument/2006/relationships/printerSettings" Target="../printerSettings/printerSettings462.bin"/><Relationship Id="rId20" Type="http://schemas.openxmlformats.org/officeDocument/2006/relationships/printerSettings" Target="../printerSettings/printerSettings466.bin"/><Relationship Id="rId29" Type="http://schemas.openxmlformats.org/officeDocument/2006/relationships/printerSettings" Target="../printerSettings/printerSettings475.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printerSettings" Target="../printerSettings/printerSettings457.bin"/><Relationship Id="rId24" Type="http://schemas.openxmlformats.org/officeDocument/2006/relationships/printerSettings" Target="../printerSettings/printerSettings470.bin"/><Relationship Id="rId32" Type="http://schemas.openxmlformats.org/officeDocument/2006/relationships/drawing" Target="../drawings/drawing17.xml"/><Relationship Id="rId5" Type="http://schemas.openxmlformats.org/officeDocument/2006/relationships/printerSettings" Target="../printerSettings/printerSettings451.bin"/><Relationship Id="rId15" Type="http://schemas.openxmlformats.org/officeDocument/2006/relationships/printerSettings" Target="../printerSettings/printerSettings461.bin"/><Relationship Id="rId23" Type="http://schemas.openxmlformats.org/officeDocument/2006/relationships/printerSettings" Target="../printerSettings/printerSettings469.bin"/><Relationship Id="rId28" Type="http://schemas.openxmlformats.org/officeDocument/2006/relationships/printerSettings" Target="../printerSettings/printerSettings474.bin"/><Relationship Id="rId10" Type="http://schemas.openxmlformats.org/officeDocument/2006/relationships/printerSettings" Target="../printerSettings/printerSettings456.bin"/><Relationship Id="rId19" Type="http://schemas.openxmlformats.org/officeDocument/2006/relationships/printerSettings" Target="../printerSettings/printerSettings465.bin"/><Relationship Id="rId31" Type="http://schemas.openxmlformats.org/officeDocument/2006/relationships/printerSettings" Target="../printerSettings/printerSettings477.bin"/><Relationship Id="rId4" Type="http://schemas.openxmlformats.org/officeDocument/2006/relationships/printerSettings" Target="../printerSettings/printerSettings450.bin"/><Relationship Id="rId9" Type="http://schemas.openxmlformats.org/officeDocument/2006/relationships/printerSettings" Target="../printerSettings/printerSettings455.bin"/><Relationship Id="rId14" Type="http://schemas.openxmlformats.org/officeDocument/2006/relationships/printerSettings" Target="../printerSettings/printerSettings460.bin"/><Relationship Id="rId22" Type="http://schemas.openxmlformats.org/officeDocument/2006/relationships/printerSettings" Target="../printerSettings/printerSettings468.bin"/><Relationship Id="rId27" Type="http://schemas.openxmlformats.org/officeDocument/2006/relationships/printerSettings" Target="../printerSettings/printerSettings473.bin"/><Relationship Id="rId30" Type="http://schemas.openxmlformats.org/officeDocument/2006/relationships/printerSettings" Target="../printerSettings/printerSettings47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85.bin"/><Relationship Id="rId13" Type="http://schemas.openxmlformats.org/officeDocument/2006/relationships/printerSettings" Target="../printerSettings/printerSettings490.bin"/><Relationship Id="rId18" Type="http://schemas.openxmlformats.org/officeDocument/2006/relationships/printerSettings" Target="../printerSettings/printerSettings495.bin"/><Relationship Id="rId26" Type="http://schemas.openxmlformats.org/officeDocument/2006/relationships/printerSettings" Target="../printerSettings/printerSettings503.bin"/><Relationship Id="rId3" Type="http://schemas.openxmlformats.org/officeDocument/2006/relationships/printerSettings" Target="../printerSettings/printerSettings480.bin"/><Relationship Id="rId21" Type="http://schemas.openxmlformats.org/officeDocument/2006/relationships/printerSettings" Target="../printerSettings/printerSettings498.bin"/><Relationship Id="rId7" Type="http://schemas.openxmlformats.org/officeDocument/2006/relationships/printerSettings" Target="../printerSettings/printerSettings484.bin"/><Relationship Id="rId12" Type="http://schemas.openxmlformats.org/officeDocument/2006/relationships/printerSettings" Target="../printerSettings/printerSettings489.bin"/><Relationship Id="rId17" Type="http://schemas.openxmlformats.org/officeDocument/2006/relationships/printerSettings" Target="../printerSettings/printerSettings494.bin"/><Relationship Id="rId25" Type="http://schemas.openxmlformats.org/officeDocument/2006/relationships/printerSettings" Target="../printerSettings/printerSettings502.bin"/><Relationship Id="rId2" Type="http://schemas.openxmlformats.org/officeDocument/2006/relationships/printerSettings" Target="../printerSettings/printerSettings479.bin"/><Relationship Id="rId16" Type="http://schemas.openxmlformats.org/officeDocument/2006/relationships/printerSettings" Target="../printerSettings/printerSettings493.bin"/><Relationship Id="rId20" Type="http://schemas.openxmlformats.org/officeDocument/2006/relationships/printerSettings" Target="../printerSettings/printerSettings497.bin"/><Relationship Id="rId1" Type="http://schemas.openxmlformats.org/officeDocument/2006/relationships/printerSettings" Target="../printerSettings/printerSettings478.bin"/><Relationship Id="rId6" Type="http://schemas.openxmlformats.org/officeDocument/2006/relationships/printerSettings" Target="../printerSettings/printerSettings483.bin"/><Relationship Id="rId11" Type="http://schemas.openxmlformats.org/officeDocument/2006/relationships/printerSettings" Target="../printerSettings/printerSettings488.bin"/><Relationship Id="rId24" Type="http://schemas.openxmlformats.org/officeDocument/2006/relationships/printerSettings" Target="../printerSettings/printerSettings501.bin"/><Relationship Id="rId5" Type="http://schemas.openxmlformats.org/officeDocument/2006/relationships/printerSettings" Target="../printerSettings/printerSettings482.bin"/><Relationship Id="rId15" Type="http://schemas.openxmlformats.org/officeDocument/2006/relationships/printerSettings" Target="../printerSettings/printerSettings492.bin"/><Relationship Id="rId23" Type="http://schemas.openxmlformats.org/officeDocument/2006/relationships/printerSettings" Target="../printerSettings/printerSettings500.bin"/><Relationship Id="rId10" Type="http://schemas.openxmlformats.org/officeDocument/2006/relationships/printerSettings" Target="../printerSettings/printerSettings487.bin"/><Relationship Id="rId19" Type="http://schemas.openxmlformats.org/officeDocument/2006/relationships/printerSettings" Target="../printerSettings/printerSettings496.bin"/><Relationship Id="rId4" Type="http://schemas.openxmlformats.org/officeDocument/2006/relationships/printerSettings" Target="../printerSettings/printerSettings481.bin"/><Relationship Id="rId9" Type="http://schemas.openxmlformats.org/officeDocument/2006/relationships/printerSettings" Target="../printerSettings/printerSettings486.bin"/><Relationship Id="rId14" Type="http://schemas.openxmlformats.org/officeDocument/2006/relationships/printerSettings" Target="../printerSettings/printerSettings491.bin"/><Relationship Id="rId22" Type="http://schemas.openxmlformats.org/officeDocument/2006/relationships/printerSettings" Target="../printerSettings/printerSettings499.bin"/><Relationship Id="rId27"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1.bin"/><Relationship Id="rId13" Type="http://schemas.openxmlformats.org/officeDocument/2006/relationships/printerSettings" Target="../printerSettings/printerSettings516.bin"/><Relationship Id="rId18" Type="http://schemas.openxmlformats.org/officeDocument/2006/relationships/printerSettings" Target="../printerSettings/printerSettings521.bin"/><Relationship Id="rId26" Type="http://schemas.openxmlformats.org/officeDocument/2006/relationships/printerSettings" Target="../printerSettings/printerSettings529.bin"/><Relationship Id="rId3" Type="http://schemas.openxmlformats.org/officeDocument/2006/relationships/printerSettings" Target="../printerSettings/printerSettings506.bin"/><Relationship Id="rId21" Type="http://schemas.openxmlformats.org/officeDocument/2006/relationships/printerSettings" Target="../printerSettings/printerSettings524.bin"/><Relationship Id="rId7" Type="http://schemas.openxmlformats.org/officeDocument/2006/relationships/printerSettings" Target="../printerSettings/printerSettings510.bin"/><Relationship Id="rId12" Type="http://schemas.openxmlformats.org/officeDocument/2006/relationships/printerSettings" Target="../printerSettings/printerSettings515.bin"/><Relationship Id="rId17" Type="http://schemas.openxmlformats.org/officeDocument/2006/relationships/printerSettings" Target="../printerSettings/printerSettings520.bin"/><Relationship Id="rId25" Type="http://schemas.openxmlformats.org/officeDocument/2006/relationships/printerSettings" Target="../printerSettings/printerSettings528.bin"/><Relationship Id="rId2" Type="http://schemas.openxmlformats.org/officeDocument/2006/relationships/printerSettings" Target="../printerSettings/printerSettings505.bin"/><Relationship Id="rId16" Type="http://schemas.openxmlformats.org/officeDocument/2006/relationships/printerSettings" Target="../printerSettings/printerSettings519.bin"/><Relationship Id="rId20" Type="http://schemas.openxmlformats.org/officeDocument/2006/relationships/printerSettings" Target="../printerSettings/printerSettings523.bin"/><Relationship Id="rId1" Type="http://schemas.openxmlformats.org/officeDocument/2006/relationships/printerSettings" Target="../printerSettings/printerSettings504.bin"/><Relationship Id="rId6" Type="http://schemas.openxmlformats.org/officeDocument/2006/relationships/printerSettings" Target="../printerSettings/printerSettings509.bin"/><Relationship Id="rId11" Type="http://schemas.openxmlformats.org/officeDocument/2006/relationships/printerSettings" Target="../printerSettings/printerSettings514.bin"/><Relationship Id="rId24" Type="http://schemas.openxmlformats.org/officeDocument/2006/relationships/printerSettings" Target="../printerSettings/printerSettings527.bin"/><Relationship Id="rId5" Type="http://schemas.openxmlformats.org/officeDocument/2006/relationships/printerSettings" Target="../printerSettings/printerSettings508.bin"/><Relationship Id="rId15" Type="http://schemas.openxmlformats.org/officeDocument/2006/relationships/printerSettings" Target="../printerSettings/printerSettings518.bin"/><Relationship Id="rId23" Type="http://schemas.openxmlformats.org/officeDocument/2006/relationships/printerSettings" Target="../printerSettings/printerSettings526.bin"/><Relationship Id="rId10" Type="http://schemas.openxmlformats.org/officeDocument/2006/relationships/printerSettings" Target="../printerSettings/printerSettings513.bin"/><Relationship Id="rId19" Type="http://schemas.openxmlformats.org/officeDocument/2006/relationships/printerSettings" Target="../printerSettings/printerSettings522.bin"/><Relationship Id="rId4" Type="http://schemas.openxmlformats.org/officeDocument/2006/relationships/printerSettings" Target="../printerSettings/printerSettings507.bin"/><Relationship Id="rId9" Type="http://schemas.openxmlformats.org/officeDocument/2006/relationships/printerSettings" Target="../printerSettings/printerSettings512.bin"/><Relationship Id="rId14" Type="http://schemas.openxmlformats.org/officeDocument/2006/relationships/printerSettings" Target="../printerSettings/printerSettings517.bin"/><Relationship Id="rId22" Type="http://schemas.openxmlformats.org/officeDocument/2006/relationships/printerSettings" Target="../printerSettings/printerSettings525.bin"/><Relationship Id="rId27"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7.bin"/><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3" Type="http://schemas.openxmlformats.org/officeDocument/2006/relationships/printerSettings" Target="../printerSettings/printerSettings532.bin"/><Relationship Id="rId21" Type="http://schemas.openxmlformats.org/officeDocument/2006/relationships/printerSettings" Target="../printerSettings/printerSettings550.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drawing" Target="../drawings/drawing20.xml"/><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ctrlProp" Target="../ctrlProps/ctrlProp131.xml"/><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ctrlProp" Target="../ctrlProps/ctrlProp130.xml"/><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vmlDrawing" Target="../drawings/vmlDrawing6.v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60.bin"/><Relationship Id="rId2" Type="http://schemas.openxmlformats.org/officeDocument/2006/relationships/printerSettings" Target="../printerSettings/printerSettings559.bin"/><Relationship Id="rId1" Type="http://schemas.openxmlformats.org/officeDocument/2006/relationships/printerSettings" Target="../printerSettings/printerSettings558.bin"/><Relationship Id="rId6" Type="http://schemas.openxmlformats.org/officeDocument/2006/relationships/drawing" Target="../drawings/drawing21.xml"/><Relationship Id="rId5" Type="http://schemas.openxmlformats.org/officeDocument/2006/relationships/printerSettings" Target="../printerSettings/printerSettings562.bin"/><Relationship Id="rId4" Type="http://schemas.openxmlformats.org/officeDocument/2006/relationships/printerSettings" Target="../printerSettings/printerSettings56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0.bin"/><Relationship Id="rId13" Type="http://schemas.openxmlformats.org/officeDocument/2006/relationships/printerSettings" Target="../printerSettings/printerSettings575.bin"/><Relationship Id="rId18" Type="http://schemas.openxmlformats.org/officeDocument/2006/relationships/printerSettings" Target="../printerSettings/printerSettings580.bin"/><Relationship Id="rId26" Type="http://schemas.openxmlformats.org/officeDocument/2006/relationships/drawing" Target="../drawings/drawing22.xml"/><Relationship Id="rId3" Type="http://schemas.openxmlformats.org/officeDocument/2006/relationships/printerSettings" Target="../printerSettings/printerSettings565.bin"/><Relationship Id="rId21" Type="http://schemas.openxmlformats.org/officeDocument/2006/relationships/printerSettings" Target="../printerSettings/printerSettings583.bin"/><Relationship Id="rId7" Type="http://schemas.openxmlformats.org/officeDocument/2006/relationships/printerSettings" Target="../printerSettings/printerSettings569.bin"/><Relationship Id="rId12" Type="http://schemas.openxmlformats.org/officeDocument/2006/relationships/printerSettings" Target="../printerSettings/printerSettings574.bin"/><Relationship Id="rId17" Type="http://schemas.openxmlformats.org/officeDocument/2006/relationships/printerSettings" Target="../printerSettings/printerSettings579.bin"/><Relationship Id="rId25" Type="http://schemas.openxmlformats.org/officeDocument/2006/relationships/printerSettings" Target="../printerSettings/printerSettings587.bin"/><Relationship Id="rId2" Type="http://schemas.openxmlformats.org/officeDocument/2006/relationships/printerSettings" Target="../printerSettings/printerSettings564.bin"/><Relationship Id="rId16" Type="http://schemas.openxmlformats.org/officeDocument/2006/relationships/printerSettings" Target="../printerSettings/printerSettings578.bin"/><Relationship Id="rId20" Type="http://schemas.openxmlformats.org/officeDocument/2006/relationships/printerSettings" Target="../printerSettings/printerSettings582.bin"/><Relationship Id="rId1" Type="http://schemas.openxmlformats.org/officeDocument/2006/relationships/printerSettings" Target="../printerSettings/printerSettings563.bin"/><Relationship Id="rId6" Type="http://schemas.openxmlformats.org/officeDocument/2006/relationships/printerSettings" Target="../printerSettings/printerSettings568.bin"/><Relationship Id="rId11" Type="http://schemas.openxmlformats.org/officeDocument/2006/relationships/printerSettings" Target="../printerSettings/printerSettings573.bin"/><Relationship Id="rId24" Type="http://schemas.openxmlformats.org/officeDocument/2006/relationships/printerSettings" Target="../printerSettings/printerSettings586.bin"/><Relationship Id="rId5" Type="http://schemas.openxmlformats.org/officeDocument/2006/relationships/printerSettings" Target="../printerSettings/printerSettings567.bin"/><Relationship Id="rId15" Type="http://schemas.openxmlformats.org/officeDocument/2006/relationships/printerSettings" Target="../printerSettings/printerSettings577.bin"/><Relationship Id="rId23" Type="http://schemas.openxmlformats.org/officeDocument/2006/relationships/printerSettings" Target="../printerSettings/printerSettings585.bin"/><Relationship Id="rId10" Type="http://schemas.openxmlformats.org/officeDocument/2006/relationships/printerSettings" Target="../printerSettings/printerSettings572.bin"/><Relationship Id="rId19" Type="http://schemas.openxmlformats.org/officeDocument/2006/relationships/printerSettings" Target="../printerSettings/printerSettings581.bin"/><Relationship Id="rId4" Type="http://schemas.openxmlformats.org/officeDocument/2006/relationships/printerSettings" Target="../printerSettings/printerSettings566.bin"/><Relationship Id="rId9" Type="http://schemas.openxmlformats.org/officeDocument/2006/relationships/printerSettings" Target="../printerSettings/printerSettings571.bin"/><Relationship Id="rId14" Type="http://schemas.openxmlformats.org/officeDocument/2006/relationships/printerSettings" Target="../printerSettings/printerSettings576.bin"/><Relationship Id="rId22" Type="http://schemas.openxmlformats.org/officeDocument/2006/relationships/printerSettings" Target="../printerSettings/printerSettings58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5.bin"/><Relationship Id="rId13" Type="http://schemas.openxmlformats.org/officeDocument/2006/relationships/printerSettings" Target="../printerSettings/printerSettings600.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12" Type="http://schemas.openxmlformats.org/officeDocument/2006/relationships/printerSettings" Target="../printerSettings/printerSettings599.bin"/><Relationship Id="rId17" Type="http://schemas.openxmlformats.org/officeDocument/2006/relationships/drawing" Target="../drawings/drawing23.xml"/><Relationship Id="rId2" Type="http://schemas.openxmlformats.org/officeDocument/2006/relationships/printerSettings" Target="../printerSettings/printerSettings589.bin"/><Relationship Id="rId16" Type="http://schemas.openxmlformats.org/officeDocument/2006/relationships/printerSettings" Target="../printerSettings/printerSettings603.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printerSettings" Target="../printerSettings/printerSettings598.bin"/><Relationship Id="rId5" Type="http://schemas.openxmlformats.org/officeDocument/2006/relationships/printerSettings" Target="../printerSettings/printerSettings592.bin"/><Relationship Id="rId15" Type="http://schemas.openxmlformats.org/officeDocument/2006/relationships/printerSettings" Target="../printerSettings/printerSettings602.bin"/><Relationship Id="rId10" Type="http://schemas.openxmlformats.org/officeDocument/2006/relationships/printerSettings" Target="../printerSettings/printerSettings597.bin"/><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 Id="rId14" Type="http://schemas.openxmlformats.org/officeDocument/2006/relationships/printerSettings" Target="../printerSettings/printerSettings60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11.bin"/><Relationship Id="rId13" Type="http://schemas.openxmlformats.org/officeDocument/2006/relationships/printerSettings" Target="../printerSettings/printerSettings616.bin"/><Relationship Id="rId18" Type="http://schemas.openxmlformats.org/officeDocument/2006/relationships/printerSettings" Target="../printerSettings/printerSettings621.bin"/><Relationship Id="rId26" Type="http://schemas.openxmlformats.org/officeDocument/2006/relationships/printerSettings" Target="../printerSettings/printerSettings629.bin"/><Relationship Id="rId3" Type="http://schemas.openxmlformats.org/officeDocument/2006/relationships/printerSettings" Target="../printerSettings/printerSettings606.bin"/><Relationship Id="rId21" Type="http://schemas.openxmlformats.org/officeDocument/2006/relationships/printerSettings" Target="../printerSettings/printerSettings624.bin"/><Relationship Id="rId7" Type="http://schemas.openxmlformats.org/officeDocument/2006/relationships/printerSettings" Target="../printerSettings/printerSettings610.bin"/><Relationship Id="rId12" Type="http://schemas.openxmlformats.org/officeDocument/2006/relationships/printerSettings" Target="../printerSettings/printerSettings615.bin"/><Relationship Id="rId17" Type="http://schemas.openxmlformats.org/officeDocument/2006/relationships/printerSettings" Target="../printerSettings/printerSettings620.bin"/><Relationship Id="rId25" Type="http://schemas.openxmlformats.org/officeDocument/2006/relationships/printerSettings" Target="../printerSettings/printerSettings628.bin"/><Relationship Id="rId2" Type="http://schemas.openxmlformats.org/officeDocument/2006/relationships/printerSettings" Target="../printerSettings/printerSettings605.bin"/><Relationship Id="rId16" Type="http://schemas.openxmlformats.org/officeDocument/2006/relationships/printerSettings" Target="../printerSettings/printerSettings619.bin"/><Relationship Id="rId20" Type="http://schemas.openxmlformats.org/officeDocument/2006/relationships/printerSettings" Target="../printerSettings/printerSettings623.bin"/><Relationship Id="rId29" Type="http://schemas.openxmlformats.org/officeDocument/2006/relationships/printerSettings" Target="../printerSettings/printerSettings632.bin"/><Relationship Id="rId1" Type="http://schemas.openxmlformats.org/officeDocument/2006/relationships/printerSettings" Target="../printerSettings/printerSettings604.bin"/><Relationship Id="rId6" Type="http://schemas.openxmlformats.org/officeDocument/2006/relationships/printerSettings" Target="../printerSettings/printerSettings609.bin"/><Relationship Id="rId11" Type="http://schemas.openxmlformats.org/officeDocument/2006/relationships/printerSettings" Target="../printerSettings/printerSettings614.bin"/><Relationship Id="rId24" Type="http://schemas.openxmlformats.org/officeDocument/2006/relationships/printerSettings" Target="../printerSettings/printerSettings627.bin"/><Relationship Id="rId32" Type="http://schemas.openxmlformats.org/officeDocument/2006/relationships/drawing" Target="../drawings/drawing24.xml"/><Relationship Id="rId5" Type="http://schemas.openxmlformats.org/officeDocument/2006/relationships/printerSettings" Target="../printerSettings/printerSettings608.bin"/><Relationship Id="rId15" Type="http://schemas.openxmlformats.org/officeDocument/2006/relationships/printerSettings" Target="../printerSettings/printerSettings618.bin"/><Relationship Id="rId23" Type="http://schemas.openxmlformats.org/officeDocument/2006/relationships/printerSettings" Target="../printerSettings/printerSettings626.bin"/><Relationship Id="rId28" Type="http://schemas.openxmlformats.org/officeDocument/2006/relationships/printerSettings" Target="../printerSettings/printerSettings631.bin"/><Relationship Id="rId10" Type="http://schemas.openxmlformats.org/officeDocument/2006/relationships/printerSettings" Target="../printerSettings/printerSettings613.bin"/><Relationship Id="rId19" Type="http://schemas.openxmlformats.org/officeDocument/2006/relationships/printerSettings" Target="../printerSettings/printerSettings622.bin"/><Relationship Id="rId31" Type="http://schemas.openxmlformats.org/officeDocument/2006/relationships/printerSettings" Target="../printerSettings/printerSettings634.bin"/><Relationship Id="rId4" Type="http://schemas.openxmlformats.org/officeDocument/2006/relationships/printerSettings" Target="../printerSettings/printerSettings607.bin"/><Relationship Id="rId9" Type="http://schemas.openxmlformats.org/officeDocument/2006/relationships/printerSettings" Target="../printerSettings/printerSettings612.bin"/><Relationship Id="rId14" Type="http://schemas.openxmlformats.org/officeDocument/2006/relationships/printerSettings" Target="../printerSettings/printerSettings617.bin"/><Relationship Id="rId22" Type="http://schemas.openxmlformats.org/officeDocument/2006/relationships/printerSettings" Target="../printerSettings/printerSettings625.bin"/><Relationship Id="rId27" Type="http://schemas.openxmlformats.org/officeDocument/2006/relationships/printerSettings" Target="../printerSettings/printerSettings630.bin"/><Relationship Id="rId30" Type="http://schemas.openxmlformats.org/officeDocument/2006/relationships/printerSettings" Target="../printerSettings/printerSettings63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42.bin"/><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drawing" Target="../drawings/drawing25.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9.bin"/><Relationship Id="rId13" Type="http://schemas.openxmlformats.org/officeDocument/2006/relationships/printerSettings" Target="../printerSettings/printerSettings674.bin"/><Relationship Id="rId18" Type="http://schemas.openxmlformats.org/officeDocument/2006/relationships/printerSettings" Target="../printerSettings/printerSettings679.bin"/><Relationship Id="rId26" Type="http://schemas.openxmlformats.org/officeDocument/2006/relationships/printerSettings" Target="../printerSettings/printerSettings687.bin"/><Relationship Id="rId3" Type="http://schemas.openxmlformats.org/officeDocument/2006/relationships/printerSettings" Target="../printerSettings/printerSettings664.bin"/><Relationship Id="rId21" Type="http://schemas.openxmlformats.org/officeDocument/2006/relationships/printerSettings" Target="../printerSettings/printerSettings682.bin"/><Relationship Id="rId7" Type="http://schemas.openxmlformats.org/officeDocument/2006/relationships/printerSettings" Target="../printerSettings/printerSettings668.bin"/><Relationship Id="rId12" Type="http://schemas.openxmlformats.org/officeDocument/2006/relationships/printerSettings" Target="../printerSettings/printerSettings673.bin"/><Relationship Id="rId17" Type="http://schemas.openxmlformats.org/officeDocument/2006/relationships/printerSettings" Target="../printerSettings/printerSettings678.bin"/><Relationship Id="rId25" Type="http://schemas.openxmlformats.org/officeDocument/2006/relationships/printerSettings" Target="../printerSettings/printerSettings686.bin"/><Relationship Id="rId2" Type="http://schemas.openxmlformats.org/officeDocument/2006/relationships/printerSettings" Target="../printerSettings/printerSettings663.bin"/><Relationship Id="rId16" Type="http://schemas.openxmlformats.org/officeDocument/2006/relationships/printerSettings" Target="../printerSettings/printerSettings677.bin"/><Relationship Id="rId20" Type="http://schemas.openxmlformats.org/officeDocument/2006/relationships/printerSettings" Target="../printerSettings/printerSettings681.bin"/><Relationship Id="rId1" Type="http://schemas.openxmlformats.org/officeDocument/2006/relationships/printerSettings" Target="../printerSettings/printerSettings662.bin"/><Relationship Id="rId6" Type="http://schemas.openxmlformats.org/officeDocument/2006/relationships/printerSettings" Target="../printerSettings/printerSettings667.bin"/><Relationship Id="rId11" Type="http://schemas.openxmlformats.org/officeDocument/2006/relationships/printerSettings" Target="../printerSettings/printerSettings672.bin"/><Relationship Id="rId24" Type="http://schemas.openxmlformats.org/officeDocument/2006/relationships/printerSettings" Target="../printerSettings/printerSettings685.bin"/><Relationship Id="rId5" Type="http://schemas.openxmlformats.org/officeDocument/2006/relationships/printerSettings" Target="../printerSettings/printerSettings666.bin"/><Relationship Id="rId15" Type="http://schemas.openxmlformats.org/officeDocument/2006/relationships/printerSettings" Target="../printerSettings/printerSettings676.bin"/><Relationship Id="rId23" Type="http://schemas.openxmlformats.org/officeDocument/2006/relationships/printerSettings" Target="../printerSettings/printerSettings684.bin"/><Relationship Id="rId10" Type="http://schemas.openxmlformats.org/officeDocument/2006/relationships/printerSettings" Target="../printerSettings/printerSettings671.bin"/><Relationship Id="rId19" Type="http://schemas.openxmlformats.org/officeDocument/2006/relationships/printerSettings" Target="../printerSettings/printerSettings680.bin"/><Relationship Id="rId4" Type="http://schemas.openxmlformats.org/officeDocument/2006/relationships/printerSettings" Target="../printerSettings/printerSettings665.bin"/><Relationship Id="rId9" Type="http://schemas.openxmlformats.org/officeDocument/2006/relationships/printerSettings" Target="../printerSettings/printerSettings670.bin"/><Relationship Id="rId14" Type="http://schemas.openxmlformats.org/officeDocument/2006/relationships/printerSettings" Target="../printerSettings/printerSettings675.bin"/><Relationship Id="rId22" Type="http://schemas.openxmlformats.org/officeDocument/2006/relationships/printerSettings" Target="../printerSettings/printerSettings683.bin"/><Relationship Id="rId27" Type="http://schemas.openxmlformats.org/officeDocument/2006/relationships/printerSettings" Target="../printerSettings/printerSettings6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F9" sqref="F9"/>
    </sheetView>
  </sheetViews>
  <sheetFormatPr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94.5" customHeight="1">
      <c r="A1" s="138" t="s">
        <v>315</v>
      </c>
      <c r="B1" s="905" t="s">
        <v>928</v>
      </c>
      <c r="C1" s="906"/>
      <c r="D1" s="906"/>
      <c r="E1" s="906"/>
      <c r="F1" s="906"/>
      <c r="G1" s="906"/>
      <c r="H1" s="906"/>
    </row>
    <row r="2" spans="1:8" ht="30.75" customHeight="1">
      <c r="A2" s="138" t="s">
        <v>183</v>
      </c>
      <c r="B2" s="35" t="s">
        <v>915</v>
      </c>
    </row>
    <row r="3" spans="1:8" ht="51.75" customHeight="1">
      <c r="A3" s="138" t="s">
        <v>314</v>
      </c>
      <c r="B3" s="905" t="s">
        <v>914</v>
      </c>
      <c r="C3" s="905"/>
      <c r="D3" s="905"/>
      <c r="E3" s="905"/>
      <c r="F3" s="905"/>
      <c r="G3" s="905"/>
      <c r="H3" s="782"/>
    </row>
    <row r="4" spans="1:8">
      <c r="B4" s="907"/>
      <c r="C4" s="907"/>
    </row>
    <row r="5" spans="1:8" ht="16.5">
      <c r="A5" s="138" t="s">
        <v>124</v>
      </c>
      <c r="B5" s="182">
        <v>12</v>
      </c>
      <c r="C5" s="144" t="s">
        <v>125</v>
      </c>
      <c r="D5" s="35"/>
    </row>
    <row r="6" spans="1:8">
      <c r="B6" s="182"/>
      <c r="C6" s="638"/>
      <c r="D6" s="35"/>
    </row>
    <row r="7" spans="1:8" ht="16.5">
      <c r="A7" s="172"/>
    </row>
    <row r="9" spans="1:8" ht="16.5">
      <c r="B9" s="418"/>
    </row>
  </sheetData>
  <sheetProtection formatColumns="0" formatRows="0" selectLockedCells="1"/>
  <customSheetViews>
    <customSheetView guid="{0CA10FE9-79E6-43F8-94BF-1660A6A5ED3D}" scale="115" state="hidden" showRuler="0">
      <selection activeCell="F9" sqref="F9"/>
      <pageMargins left="0.75" right="0.75" top="1" bottom="1" header="0.5" footer="0.5"/>
      <pageSetup orientation="portrait" r:id="rId1"/>
      <headerFooter alignWithMargins="0"/>
    </customSheetView>
    <customSheetView guid="{2CF6F19D-227C-4840-A9E1-6C944B0145DB}" state="hidden" showRuler="0">
      <selection activeCell="H16" sqref="H16"/>
      <pageMargins left="0.75" right="0.75" top="1" bottom="1" header="0.5" footer="0.5"/>
      <pageSetup orientation="portrait" r:id="rId2"/>
      <headerFooter alignWithMargins="0"/>
    </customSheetView>
    <customSheetView guid="{E51D3662-FFCE-4FD6-A590-7DDC9E38C41F}" state="hidden" showRuler="0">
      <selection activeCell="E14" sqref="E14"/>
      <pageMargins left="0.75" right="0.75" top="1" bottom="1" header="0.5" footer="0.5"/>
      <pageSetup orientation="portrait" r:id="rId3"/>
      <headerFooter alignWithMargins="0"/>
    </customSheetView>
    <customSheetView guid="{CB7992C9-ABA5-4C7D-8C49-1E1D8E8875C7}" state="hidden" showRuler="0">
      <selection activeCell="D9" sqref="D9"/>
      <pageMargins left="0.75" right="0.75" top="1" bottom="1" header="0.5" footer="0.5"/>
      <pageSetup orientation="portrait" r:id="rId4"/>
      <headerFooter alignWithMargins="0"/>
    </customSheetView>
    <customSheetView guid="{97C0FC0E-800C-45C9-895E-E91A3F1ADBA4}" state="hidden" showRuler="0">
      <selection activeCell="D8" sqref="D8"/>
      <pageMargins left="0.75" right="0.75" top="1" bottom="1" header="0.5" footer="0.5"/>
      <pageSetup orientation="portrait" r:id="rId5"/>
      <headerFooter alignWithMargins="0"/>
    </customSheetView>
    <customSheetView guid="{15A19D23-A9FD-4FC1-B7B0-F2D16BDFC729}" state="hidden" showRuler="0">
      <selection activeCell="E8" sqref="E8"/>
      <pageMargins left="0.75" right="0.75" top="1" bottom="1" header="0.5" footer="0.5"/>
      <pageSetup orientation="portrait" r:id="rId6"/>
      <headerFooter alignWithMargins="0"/>
    </customSheetView>
    <customSheetView guid="{C5EDD9E3-0801-4479-8600-A80B0FCFDF0B}" state="hidden" showRuler="0">
      <selection activeCell="C9" sqref="C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477F7E43-D393-45BA-B99B-D838E4629B5D}" state="hidden" showRuler="0">
      <selection activeCell="E8" sqref="E8"/>
      <pageMargins left="0.75" right="0.75" top="1" bottom="1" header="0.5" footer="0.5"/>
      <pageSetup orientation="portrait" r:id="rId19"/>
      <headerFooter alignWithMargins="0"/>
    </customSheetView>
    <customSheetView guid="{8E3ED18F-7B8F-4A1C-969D-A70DC3B696C3}" state="hidden" showRuler="0">
      <selection activeCell="E8" sqref="E8"/>
      <pageMargins left="0.75" right="0.75" top="1" bottom="1" header="0.5" footer="0.5"/>
      <pageSetup orientation="portrait" r:id="rId20"/>
      <headerFooter alignWithMargins="0"/>
    </customSheetView>
    <customSheetView guid="{38BECF6E-1A53-4F98-87B9-44F2C5F77E08}" state="hidden" showRuler="0">
      <selection activeCell="K10" sqref="K10"/>
      <pageMargins left="0.75" right="0.75" top="1" bottom="1" header="0.5" footer="0.5"/>
      <pageSetup orientation="portrait" r:id="rId21"/>
      <headerFooter alignWithMargins="0"/>
    </customSheetView>
    <customSheetView guid="{340562B9-6CEE-4962-8D7D-CA1C6778F52C}" showRuler="0">
      <selection activeCell="E9" sqref="E9"/>
      <pageMargins left="0.75" right="0.75" top="1" bottom="1" header="0.5" footer="0.5"/>
      <pageSetup orientation="portrait" r:id="rId22"/>
      <headerFooter alignWithMargins="0"/>
    </customSheetView>
    <customSheetView guid="{82E8A0F5-0020-4355-95CF-28601763A783}" state="hidden" showRuler="0">
      <selection activeCell="B3" sqref="B3:H3"/>
      <pageMargins left="0.75" right="0.75" top="1" bottom="1" header="0.5" footer="0.5"/>
      <pageSetup orientation="portrait" r:id="rId23"/>
      <headerFooter alignWithMargins="0"/>
    </customSheetView>
    <customSheetView guid="{05855B4F-D61E-4C97-B759-B2F96767F6F8}" state="hidden" showRuler="0">
      <selection activeCell="B1" sqref="B1:H1"/>
      <pageMargins left="0.75" right="0.75" top="1" bottom="1" header="0.5" footer="0.5"/>
      <pageSetup orientation="portrait" r:id="rId24"/>
      <headerFooter alignWithMargins="0"/>
    </customSheetView>
    <customSheetView guid="{5476C51C-4037-4B28-A818-10D7CDF0C66A}" state="hidden" showRuler="0">
      <selection activeCell="B5" sqref="B5"/>
      <pageMargins left="0.75" right="0.75" top="1" bottom="1" header="0.5" footer="0.5"/>
      <pageSetup orientation="portrait" r:id="rId25"/>
      <headerFooter alignWithMargins="0"/>
    </customSheetView>
    <customSheetView guid="{A8583C01-5E6A-4469-ADCA-440E12AA8084}" state="hidden" showRuler="0">
      <selection activeCell="A32" sqref="A32"/>
      <pageMargins left="0.75" right="0.75" top="1" bottom="1" header="0.5" footer="0.5"/>
      <pageSetup orientation="portrait" r:id="rId26"/>
      <headerFooter alignWithMargins="0"/>
    </customSheetView>
    <customSheetView guid="{3836A67F-51F8-4B52-B51D-937DC398CD1F}" scale="115" showRuler="0">
      <selection activeCell="A22" sqref="A22:E22"/>
      <pageMargins left="0.75" right="0.75" top="1" bottom="1" header="0.5" footer="0.5"/>
      <pageSetup orientation="portrait" r:id="rId27"/>
      <headerFooter alignWithMargins="0"/>
    </customSheetView>
    <customSheetView guid="{F8DC905B-04E9-41D7-B695-0DB8D092215B}" scale="115" state="hidden" showRuler="0">
      <selection activeCell="E9" sqref="E9"/>
      <pageMargins left="0.75" right="0.75" top="1" bottom="1" header="0.5" footer="0.5"/>
      <pageSetup orientation="portrait" r:id="rId28"/>
      <headerFooter alignWithMargins="0"/>
    </customSheetView>
    <customSheetView guid="{067EF7EF-2552-42C0-8B2F-9338A16B73EB}" scale="115" state="hidden" showRuler="0">
      <selection activeCell="E9" sqref="E9"/>
      <pageMargins left="0.75" right="0.75" top="1" bottom="1" header="0.5" footer="0.5"/>
      <pageSetup orientation="portrait" r:id="rId29"/>
      <headerFooter alignWithMargins="0"/>
    </customSheetView>
    <customSheetView guid="{F0C5A243-1ADF-42BF-85A0-B6506A13618B}" scale="115" state="hidden" showRuler="0">
      <selection activeCell="D8" sqref="D8"/>
      <pageMargins left="0.75" right="0.75" top="1" bottom="1" header="0.5" footer="0.5"/>
      <pageSetup orientation="portrait" r:id="rId30"/>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5"/>
  <sheetViews>
    <sheetView showGridLines="0" view="pageBreakPreview" topLeftCell="B1" zoomScale="115" zoomScaleNormal="100" zoomScaleSheetLayoutView="115" workbookViewId="0">
      <selection sqref="A1:A23"/>
    </sheetView>
  </sheetViews>
  <sheetFormatPr defaultRowHeight="13.5"/>
  <cols>
    <col min="1" max="1" width="9.85546875" style="113" customWidth="1"/>
    <col min="2" max="2" width="12.7109375" style="113" customWidth="1"/>
    <col min="3" max="3" width="44.140625" style="113" customWidth="1"/>
    <col min="4" max="4" width="60.5703125" style="113" customWidth="1"/>
    <col min="5" max="5" width="12.85546875" style="113" customWidth="1"/>
    <col min="6" max="6" width="9.85546875" style="110" customWidth="1"/>
    <col min="7" max="9" width="9.140625" style="110"/>
    <col min="10" max="16384" width="9.140625" style="107"/>
  </cols>
  <sheetData>
    <row r="1" spans="1:12" ht="18" customHeight="1">
      <c r="A1" s="908" t="s">
        <v>10</v>
      </c>
      <c r="B1" s="911" t="s">
        <v>135</v>
      </c>
      <c r="C1" s="911"/>
      <c r="D1" s="911"/>
      <c r="E1" s="911"/>
      <c r="F1" s="908" t="str">
        <f>": Transformer Package -" &amp; Basic!B2 &amp; " :"</f>
        <v>: Transformer Package -TR02 :</v>
      </c>
      <c r="G1" s="104"/>
      <c r="H1" s="105"/>
      <c r="I1" s="105"/>
      <c r="J1" s="106"/>
      <c r="L1" s="107" t="s">
        <v>483</v>
      </c>
    </row>
    <row r="2" spans="1:12" ht="88.5" customHeight="1">
      <c r="A2" s="909"/>
      <c r="B2" s="912" t="str">
        <f>Basic!B1</f>
        <v>Spare Transformer package TR02 for procurement of (i) 01 no. 500MVA, 400/220/33kV 3 phase Transformer at Bidadi  S/s, (ii) 02 nos. 150MVA, (400/√3) / (220/√3) / 33kV, 1 phase Transformer at Panipat S/s and (iii) 01 no. 63MVAR 420kV 3 phase Shunt Reactor at Bongaigaon S/s.</v>
      </c>
      <c r="C2" s="913"/>
      <c r="D2" s="913"/>
      <c r="E2" s="914"/>
      <c r="F2" s="909"/>
      <c r="G2" s="104"/>
      <c r="H2" s="105"/>
      <c r="I2" s="105"/>
      <c r="J2" s="106"/>
    </row>
    <row r="3" spans="1:12" ht="21" customHeight="1">
      <c r="A3" s="909"/>
      <c r="B3" s="926" t="str">
        <f>"Specification No.: " &amp; Basic!B3</f>
        <v>Specification No.: CC-CS/1007-SR2/TR-4073/3/G2</v>
      </c>
      <c r="C3" s="926"/>
      <c r="D3" s="926"/>
      <c r="E3" s="926"/>
      <c r="F3" s="909"/>
      <c r="G3" s="104"/>
      <c r="H3" s="105"/>
      <c r="I3" s="105"/>
      <c r="J3" s="106"/>
    </row>
    <row r="4" spans="1:12" s="119" customFormat="1" ht="18" customHeight="1">
      <c r="A4" s="909"/>
      <c r="B4" s="293">
        <v>1</v>
      </c>
      <c r="C4" s="921" t="s">
        <v>136</v>
      </c>
      <c r="D4" s="921"/>
      <c r="E4" s="921"/>
      <c r="F4" s="909"/>
      <c r="G4" s="116"/>
      <c r="H4" s="116"/>
      <c r="I4" s="117"/>
      <c r="J4" s="118"/>
    </row>
    <row r="5" spans="1:12" s="119" customFormat="1" ht="31.5" customHeight="1">
      <c r="A5" s="909"/>
      <c r="B5" s="294">
        <v>2</v>
      </c>
      <c r="C5" s="921" t="s">
        <v>524</v>
      </c>
      <c r="D5" s="921"/>
      <c r="E5" s="921"/>
      <c r="F5" s="909"/>
      <c r="G5" s="115"/>
      <c r="H5" s="117"/>
      <c r="I5" s="117"/>
      <c r="J5" s="118"/>
    </row>
    <row r="6" spans="1:12" s="119" customFormat="1" ht="23.25" customHeight="1">
      <c r="A6" s="909"/>
      <c r="B6" s="294">
        <v>3</v>
      </c>
      <c r="C6" s="916" t="s">
        <v>168</v>
      </c>
      <c r="D6" s="916"/>
      <c r="E6" s="916"/>
      <c r="F6" s="909"/>
      <c r="G6" s="115"/>
      <c r="H6" s="117"/>
      <c r="I6" s="117"/>
      <c r="J6" s="118"/>
    </row>
    <row r="7" spans="1:12" s="119" customFormat="1" ht="33" customHeight="1">
      <c r="A7" s="909"/>
      <c r="B7" s="294">
        <v>4</v>
      </c>
      <c r="C7" s="921" t="s">
        <v>167</v>
      </c>
      <c r="D7" s="921"/>
      <c r="E7" s="921"/>
      <c r="F7" s="909"/>
      <c r="G7" s="115"/>
      <c r="H7" s="117"/>
      <c r="I7" s="117"/>
      <c r="J7" s="118"/>
    </row>
    <row r="8" spans="1:12" s="119" customFormat="1" ht="37.5" customHeight="1">
      <c r="A8" s="909"/>
      <c r="B8" s="294">
        <v>5</v>
      </c>
      <c r="C8" s="921" t="s">
        <v>492</v>
      </c>
      <c r="D8" s="921"/>
      <c r="E8" s="921"/>
      <c r="F8" s="909"/>
      <c r="G8" s="115"/>
      <c r="H8" s="117"/>
      <c r="I8" s="117"/>
      <c r="J8" s="118"/>
    </row>
    <row r="9" spans="1:12" s="119" customFormat="1" ht="22.5" customHeight="1">
      <c r="A9" s="909"/>
      <c r="B9" s="295">
        <v>6</v>
      </c>
      <c r="C9" s="915" t="s">
        <v>482</v>
      </c>
      <c r="D9" s="915"/>
      <c r="E9" s="915"/>
      <c r="F9" s="909"/>
      <c r="G9" s="115"/>
      <c r="H9" s="117"/>
      <c r="I9" s="117"/>
      <c r="J9" s="118"/>
    </row>
    <row r="10" spans="1:12" s="119" customFormat="1" ht="29.25" customHeight="1">
      <c r="A10" s="909"/>
      <c r="B10" s="295">
        <v>7</v>
      </c>
      <c r="C10" s="915" t="s">
        <v>523</v>
      </c>
      <c r="D10" s="915"/>
      <c r="E10" s="915"/>
      <c r="F10" s="909"/>
      <c r="G10" s="115"/>
      <c r="H10" s="117"/>
      <c r="I10" s="117"/>
      <c r="J10" s="292"/>
    </row>
    <row r="11" spans="1:12" s="119" customFormat="1" ht="33" customHeight="1">
      <c r="A11" s="909"/>
      <c r="B11" s="639">
        <v>8</v>
      </c>
      <c r="C11" s="915" t="s">
        <v>723</v>
      </c>
      <c r="D11" s="915"/>
      <c r="E11" s="915"/>
      <c r="F11" s="909"/>
      <c r="G11" s="115"/>
      <c r="H11" s="117"/>
      <c r="I11" s="117"/>
      <c r="J11" s="292"/>
    </row>
    <row r="12" spans="1:12" s="119" customFormat="1" ht="35.25" customHeight="1">
      <c r="A12" s="909"/>
      <c r="B12" s="639">
        <v>9</v>
      </c>
      <c r="C12" s="916" t="s">
        <v>724</v>
      </c>
      <c r="D12" s="916"/>
      <c r="E12" s="917"/>
      <c r="F12" s="909"/>
      <c r="G12" s="115"/>
      <c r="H12" s="117"/>
      <c r="I12" s="117"/>
      <c r="J12" s="292"/>
    </row>
    <row r="13" spans="1:12" s="119" customFormat="1" ht="54" customHeight="1">
      <c r="A13" s="909"/>
      <c r="B13" s="639">
        <v>10</v>
      </c>
      <c r="C13" s="916" t="s">
        <v>725</v>
      </c>
      <c r="D13" s="916"/>
      <c r="E13" s="917"/>
      <c r="F13" s="909"/>
      <c r="G13" s="115"/>
      <c r="H13" s="117"/>
      <c r="I13" s="117"/>
      <c r="J13" s="292"/>
    </row>
    <row r="14" spans="1:12" s="119" customFormat="1" ht="33" customHeight="1">
      <c r="A14" s="909"/>
      <c r="B14" s="639">
        <v>11</v>
      </c>
      <c r="C14" s="918" t="s">
        <v>726</v>
      </c>
      <c r="D14" s="918"/>
      <c r="E14" s="919"/>
      <c r="F14" s="909"/>
      <c r="G14" s="115"/>
      <c r="H14" s="117"/>
      <c r="I14" s="117"/>
      <c r="J14" s="292"/>
    </row>
    <row r="15" spans="1:12" s="119" customFormat="1" ht="33" customHeight="1">
      <c r="A15" s="909"/>
      <c r="B15" s="639"/>
      <c r="C15" s="640"/>
      <c r="D15" s="640"/>
      <c r="E15" s="640"/>
      <c r="F15" s="909"/>
      <c r="G15" s="115"/>
      <c r="H15" s="117"/>
      <c r="I15" s="117"/>
      <c r="J15" s="292"/>
    </row>
    <row r="16" spans="1:12" s="119" customFormat="1" ht="37.5" customHeight="1">
      <c r="A16" s="909"/>
      <c r="B16" s="296" t="s">
        <v>395</v>
      </c>
      <c r="C16" s="927" t="s">
        <v>494</v>
      </c>
      <c r="D16" s="927"/>
      <c r="E16" s="928"/>
      <c r="F16" s="909"/>
      <c r="G16" s="115"/>
      <c r="H16" s="117"/>
      <c r="I16" s="117"/>
      <c r="J16" s="118"/>
    </row>
    <row r="17" spans="1:10" ht="17.25" customHeight="1">
      <c r="A17" s="909"/>
      <c r="B17" s="297"/>
      <c r="C17" s="297"/>
      <c r="D17" s="297"/>
      <c r="E17" s="297"/>
      <c r="F17" s="909"/>
      <c r="G17" s="104"/>
      <c r="H17" s="105"/>
      <c r="I17" s="105"/>
      <c r="J17" s="106"/>
    </row>
    <row r="18" spans="1:10" ht="30" customHeight="1">
      <c r="A18" s="909"/>
      <c r="B18" s="920"/>
      <c r="C18" s="920"/>
      <c r="D18" s="920"/>
      <c r="E18" s="920"/>
      <c r="F18" s="909"/>
      <c r="G18" s="104"/>
      <c r="H18" s="105"/>
      <c r="I18" s="105"/>
      <c r="J18" s="106"/>
    </row>
    <row r="19" spans="1:10" ht="21.75" customHeight="1">
      <c r="A19" s="909"/>
      <c r="B19" s="109"/>
      <c r="C19" s="109"/>
      <c r="D19" s="109"/>
      <c r="E19" s="109"/>
      <c r="F19" s="909"/>
      <c r="G19" s="104"/>
      <c r="H19" s="105"/>
      <c r="I19" s="105"/>
      <c r="J19" s="106"/>
    </row>
    <row r="20" spans="1:10" ht="24" customHeight="1">
      <c r="A20" s="909"/>
      <c r="B20" s="924" t="s">
        <v>131</v>
      </c>
      <c r="C20" s="924"/>
      <c r="D20" s="924"/>
      <c r="E20" s="188"/>
      <c r="F20" s="909"/>
    </row>
    <row r="21" spans="1:10" ht="15.95" customHeight="1">
      <c r="A21" s="909"/>
      <c r="B21" s="922" t="s">
        <v>132</v>
      </c>
      <c r="C21" s="922"/>
      <c r="D21" s="922"/>
      <c r="E21" s="103"/>
      <c r="F21" s="909"/>
      <c r="G21" s="104"/>
      <c r="H21" s="105"/>
      <c r="I21" s="105"/>
      <c r="J21" s="106"/>
    </row>
    <row r="22" spans="1:10" ht="17.25" customHeight="1">
      <c r="A22" s="909"/>
      <c r="B22" s="923" t="s">
        <v>133</v>
      </c>
      <c r="C22" s="923"/>
      <c r="D22" s="923"/>
      <c r="E22" s="188"/>
      <c r="F22" s="909"/>
      <c r="G22" s="111"/>
      <c r="H22" s="111"/>
      <c r="I22" s="111"/>
      <c r="J22" s="111"/>
    </row>
    <row r="23" spans="1:10" ht="15.95" customHeight="1">
      <c r="A23" s="910"/>
      <c r="B23" s="925" t="s">
        <v>134</v>
      </c>
      <c r="C23" s="925"/>
      <c r="D23" s="925"/>
      <c r="E23" s="189"/>
      <c r="F23" s="910"/>
      <c r="G23" s="111"/>
      <c r="H23" s="111"/>
      <c r="I23" s="111"/>
      <c r="J23" s="111"/>
    </row>
    <row r="24" spans="1:10" ht="15.75">
      <c r="A24" s="112"/>
      <c r="B24" s="108"/>
      <c r="C24" s="108"/>
      <c r="D24" s="108"/>
      <c r="E24" s="108"/>
      <c r="F24" s="105"/>
      <c r="G24" s="105"/>
      <c r="H24" s="105"/>
      <c r="I24" s="105"/>
      <c r="J24" s="106"/>
    </row>
    <row r="25" spans="1:10" ht="15.75">
      <c r="A25" s="112"/>
      <c r="B25" s="112"/>
      <c r="C25" s="112"/>
      <c r="D25" s="112"/>
      <c r="E25" s="112"/>
      <c r="F25" s="105"/>
      <c r="G25" s="105"/>
      <c r="H25" s="105"/>
      <c r="I25" s="105"/>
      <c r="J25" s="106"/>
    </row>
  </sheetData>
  <sheetProtection password="D780" sheet="1" objects="1" scenarios="1" formatColumns="0" formatRows="0" selectLockedCells="1"/>
  <customSheetViews>
    <customSheetView guid="{0CA10FE9-79E6-43F8-94BF-1660A6A5ED3D}" scale="115" showPageBreaks="1" showGridLines="0" printArea="1" view="pageBreakPreview" topLeftCell="B1">
      <selection sqref="A1:A23"/>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4"/>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22">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 ref="A1:A23"/>
    <mergeCell ref="B1:E1"/>
    <mergeCell ref="B2:E2"/>
    <mergeCell ref="C11:E11"/>
    <mergeCell ref="C12:E12"/>
    <mergeCell ref="C13:E13"/>
    <mergeCell ref="C14:E14"/>
  </mergeCells>
  <phoneticPr fontId="29" type="noConversion"/>
  <printOptions horizontalCentered="1"/>
  <pageMargins left="0.15748031496063" right="0.23622047244094499" top="0.78" bottom="0.98425196850393704" header="0.35433070866141703" footer="0.511811023622047"/>
  <pageSetup paperSize="9" scale="95"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115" zoomScaleNormal="100" zoomScaleSheetLayoutView="115" workbookViewId="0">
      <selection activeCell="D12" sqref="D12:G12"/>
    </sheetView>
  </sheetViews>
  <sheetFormatPr defaultRowHeight="16.5"/>
  <cols>
    <col min="1" max="1" width="9.140625" style="425" customWidth="1"/>
    <col min="2" max="2" width="33" style="426" customWidth="1"/>
    <col min="3" max="3" width="11.7109375" style="426" customWidth="1"/>
    <col min="4" max="5" width="6.42578125" style="426" customWidth="1"/>
    <col min="6" max="6" width="6.42578125" style="440" customWidth="1"/>
    <col min="7" max="7" width="39" style="440" customWidth="1"/>
    <col min="8" max="8" width="11.85546875" style="440" hidden="1" customWidth="1"/>
    <col min="9" max="9" width="20.28515625" style="440" hidden="1" customWidth="1"/>
    <col min="10" max="13" width="11.85546875" style="440" hidden="1" customWidth="1"/>
    <col min="14" max="14" width="11.85546875" style="440" customWidth="1"/>
    <col min="15" max="15" width="11.85546875" style="440" hidden="1" customWidth="1"/>
    <col min="16" max="25" width="11.85546875" style="440" customWidth="1"/>
    <col min="26" max="26" width="9.140625" style="425" customWidth="1"/>
    <col min="27" max="27" width="15.28515625" style="425" hidden="1" customWidth="1"/>
    <col min="28" max="28" width="0" style="425" hidden="1" customWidth="1"/>
    <col min="29" max="16384" width="9.140625" style="425"/>
  </cols>
  <sheetData>
    <row r="1" spans="1:29" s="422" customFormat="1" ht="94.5" customHeight="1">
      <c r="B1" s="912" t="str">
        <f>Basic!B1</f>
        <v>Spare Transformer package TR02 for procurement of (i) 01 no. 500MVA, 400/220/33kV 3 phase Transformer at Bidadi  S/s, (ii) 02 nos. 150MVA, (400/√3) / (220/√3) / 33kV, 1 phase Transformer at Panipat S/s and (iii) 01 no. 63MVAR 420kV 3 phase Shunt Reactor at Bongaigaon S/s.</v>
      </c>
      <c r="C1" s="913"/>
      <c r="D1" s="913"/>
      <c r="E1" s="913"/>
      <c r="F1" s="913"/>
      <c r="G1" s="913"/>
      <c r="H1" s="423"/>
      <c r="I1" s="423"/>
      <c r="J1" s="423"/>
      <c r="K1" s="423"/>
      <c r="L1" s="423"/>
      <c r="M1" s="423"/>
      <c r="N1" s="423"/>
      <c r="O1" s="423"/>
      <c r="P1" s="423"/>
      <c r="Q1" s="423"/>
      <c r="R1" s="423"/>
      <c r="S1" s="423"/>
      <c r="T1" s="423"/>
      <c r="U1" s="423"/>
      <c r="V1" s="423"/>
      <c r="W1" s="423"/>
      <c r="X1" s="423"/>
      <c r="Y1" s="423"/>
      <c r="AA1" s="424"/>
      <c r="AB1" s="424"/>
      <c r="AC1" s="424"/>
    </row>
    <row r="2" spans="1:29" ht="15.75" customHeight="1">
      <c r="B2" s="932" t="str">
        <f>Basic!B3</f>
        <v>CC-CS/1007-SR2/TR-4073/3/G2</v>
      </c>
      <c r="C2" s="932"/>
      <c r="D2" s="932"/>
      <c r="E2" s="932"/>
      <c r="F2" s="932"/>
      <c r="G2" s="932"/>
      <c r="H2" s="426"/>
      <c r="I2" s="426"/>
      <c r="J2" s="426"/>
      <c r="K2" s="426"/>
      <c r="L2" s="426"/>
      <c r="M2" s="426"/>
      <c r="N2" s="426"/>
      <c r="O2" s="426"/>
      <c r="P2" s="426"/>
      <c r="Q2" s="426"/>
      <c r="R2" s="426"/>
      <c r="S2" s="426"/>
      <c r="T2" s="426"/>
      <c r="U2" s="426"/>
      <c r="V2" s="426"/>
      <c r="W2" s="426"/>
      <c r="X2" s="426"/>
      <c r="Y2" s="426"/>
      <c r="AA2" s="427" t="s">
        <v>573</v>
      </c>
      <c r="AB2" s="428">
        <v>1</v>
      </c>
      <c r="AC2" s="429"/>
    </row>
    <row r="3" spans="1:29" ht="12" customHeight="1">
      <c r="B3" s="430"/>
      <c r="C3" s="430"/>
      <c r="D3" s="430"/>
      <c r="E3" s="430"/>
      <c r="F3" s="426"/>
      <c r="G3" s="426"/>
      <c r="H3" s="426"/>
      <c r="I3" s="426"/>
      <c r="J3" s="426"/>
      <c r="K3" s="426"/>
      <c r="L3" s="426"/>
      <c r="M3" s="431" t="s">
        <v>570</v>
      </c>
      <c r="N3" s="426"/>
      <c r="O3" s="426"/>
      <c r="P3" s="426"/>
      <c r="Q3" s="426"/>
      <c r="R3" s="426"/>
      <c r="S3" s="426"/>
      <c r="T3" s="426"/>
      <c r="U3" s="426"/>
      <c r="V3" s="426"/>
      <c r="W3" s="426"/>
      <c r="X3" s="426"/>
      <c r="Y3" s="426"/>
      <c r="AA3" s="427" t="s">
        <v>574</v>
      </c>
      <c r="AB3" s="428" t="s">
        <v>11</v>
      </c>
      <c r="AC3" s="429"/>
    </row>
    <row r="4" spans="1:29" ht="20.100000000000001" customHeight="1">
      <c r="B4" s="933" t="s">
        <v>173</v>
      </c>
      <c r="C4" s="933"/>
      <c r="D4" s="933"/>
      <c r="E4" s="933"/>
      <c r="F4" s="933"/>
      <c r="G4" s="933"/>
      <c r="H4" s="426"/>
      <c r="I4" s="426"/>
      <c r="J4" s="426"/>
      <c r="K4" s="426"/>
      <c r="L4" s="426"/>
      <c r="M4" s="431" t="s">
        <v>490</v>
      </c>
      <c r="N4" s="426"/>
      <c r="O4" s="426"/>
      <c r="P4" s="426"/>
      <c r="Q4" s="426"/>
      <c r="R4" s="426"/>
      <c r="S4" s="426"/>
      <c r="T4" s="426"/>
      <c r="U4" s="426"/>
      <c r="V4" s="426"/>
      <c r="W4" s="426"/>
      <c r="X4" s="426"/>
      <c r="Y4" s="426"/>
      <c r="AA4" s="427"/>
      <c r="AB4" s="428"/>
      <c r="AC4" s="429"/>
    </row>
    <row r="5" spans="1:29" ht="12" customHeight="1">
      <c r="B5" s="432"/>
      <c r="C5" s="432"/>
      <c r="F5" s="426"/>
      <c r="G5" s="426"/>
      <c r="H5" s="426"/>
      <c r="I5" s="426"/>
      <c r="J5" s="426"/>
      <c r="K5" s="426"/>
      <c r="L5" s="426"/>
      <c r="M5" s="426"/>
      <c r="N5" s="426"/>
      <c r="O5" s="426"/>
      <c r="P5" s="426"/>
      <c r="Q5" s="426"/>
      <c r="R5" s="426"/>
      <c r="S5" s="426"/>
      <c r="T5" s="426"/>
      <c r="U5" s="426"/>
      <c r="V5" s="426"/>
      <c r="W5" s="426"/>
      <c r="X5" s="426"/>
      <c r="Y5" s="426"/>
      <c r="AA5" s="429"/>
      <c r="AB5" s="429"/>
      <c r="AC5" s="429"/>
    </row>
    <row r="6" spans="1:29" s="422" customFormat="1" ht="43.5" hidden="1" customHeight="1">
      <c r="B6" s="433" t="s">
        <v>169</v>
      </c>
      <c r="C6" s="434"/>
      <c r="D6" s="934" t="s">
        <v>573</v>
      </c>
      <c r="E6" s="935"/>
      <c r="F6" s="935"/>
      <c r="G6" s="936"/>
      <c r="H6" s="435"/>
      <c r="I6" s="486" t="str">
        <f>D6</f>
        <v>Sole Bidder</v>
      </c>
      <c r="J6" s="487">
        <f>IF(I6="JV (Joint Venture)",1,2)</f>
        <v>2</v>
      </c>
      <c r="K6" s="435"/>
      <c r="L6" s="435"/>
      <c r="M6" s="435"/>
      <c r="N6" s="435"/>
      <c r="O6" s="435"/>
      <c r="P6" s="435"/>
      <c r="Q6" s="435"/>
      <c r="R6" s="435"/>
      <c r="S6" s="435"/>
      <c r="U6" s="435"/>
      <c r="V6" s="435"/>
      <c r="W6" s="435"/>
      <c r="X6" s="435"/>
      <c r="Y6" s="435"/>
      <c r="AA6" s="437">
        <f>IF(D6= "Sole Bidder", 0, D7)</f>
        <v>0</v>
      </c>
      <c r="AB6" s="424"/>
      <c r="AC6" s="424"/>
    </row>
    <row r="7" spans="1:29" ht="50.1" hidden="1" customHeight="1">
      <c r="A7" s="438"/>
      <c r="B7" s="433" t="str">
        <f>IF(D6= "JV (Joint Venture)", "Total Nos. of  Partners in the JV [excluding the Lead Partner]", "")</f>
        <v/>
      </c>
      <c r="C7" s="439"/>
      <c r="D7" s="937">
        <v>1</v>
      </c>
      <c r="E7" s="938"/>
      <c r="F7" s="938"/>
      <c r="G7" s="939"/>
      <c r="I7" s="486"/>
      <c r="J7" s="486"/>
      <c r="AA7" s="429"/>
      <c r="AB7" s="429"/>
      <c r="AC7" s="429"/>
    </row>
    <row r="8" spans="1:29" ht="12" customHeight="1">
      <c r="B8" s="432"/>
      <c r="C8" s="432"/>
      <c r="F8" s="426"/>
      <c r="G8" s="426"/>
      <c r="H8" s="426"/>
      <c r="I8" s="426"/>
      <c r="J8" s="426"/>
      <c r="K8" s="426"/>
      <c r="L8" s="426"/>
      <c r="M8" s="426"/>
      <c r="N8" s="426"/>
      <c r="O8" s="426"/>
      <c r="P8" s="426"/>
      <c r="Q8" s="426"/>
      <c r="R8" s="426"/>
      <c r="S8" s="426"/>
      <c r="T8" s="426"/>
      <c r="U8" s="426"/>
      <c r="V8" s="426"/>
      <c r="W8" s="426"/>
      <c r="X8" s="426"/>
      <c r="Y8" s="426"/>
      <c r="AA8" s="429"/>
      <c r="AB8" s="429"/>
      <c r="AC8" s="429"/>
    </row>
    <row r="9" spans="1:29" ht="12" customHeight="1">
      <c r="B9" s="432"/>
      <c r="C9" s="432"/>
      <c r="F9" s="426"/>
      <c r="G9" s="426"/>
      <c r="H9" s="426"/>
      <c r="I9" s="426"/>
      <c r="J9" s="426"/>
      <c r="K9" s="426"/>
      <c r="L9" s="426"/>
      <c r="M9" s="426"/>
      <c r="N9" s="426"/>
      <c r="O9" s="426"/>
      <c r="P9" s="426"/>
      <c r="Q9" s="426"/>
      <c r="R9" s="426"/>
      <c r="S9" s="426"/>
      <c r="T9" s="426"/>
      <c r="U9" s="426"/>
      <c r="V9" s="426"/>
      <c r="W9" s="426"/>
      <c r="X9" s="426"/>
      <c r="Y9" s="426"/>
      <c r="AA9" s="429"/>
      <c r="AB9" s="429"/>
      <c r="AC9" s="429"/>
    </row>
    <row r="10" spans="1:29" ht="30" customHeight="1">
      <c r="B10" s="420" t="s">
        <v>746</v>
      </c>
      <c r="C10" s="441"/>
      <c r="D10" s="929"/>
      <c r="E10" s="930"/>
      <c r="F10" s="930"/>
      <c r="G10" s="931"/>
      <c r="H10" s="426"/>
      <c r="I10" s="426"/>
      <c r="J10" s="426"/>
      <c r="K10" s="426"/>
      <c r="L10" s="426"/>
      <c r="M10" s="426"/>
      <c r="N10" s="426"/>
      <c r="O10" s="426"/>
      <c r="P10" s="426"/>
      <c r="Q10" s="426"/>
      <c r="R10" s="426"/>
      <c r="S10" s="426"/>
      <c r="T10" s="426"/>
      <c r="U10" s="426"/>
      <c r="V10" s="426"/>
      <c r="W10" s="426"/>
      <c r="X10" s="426"/>
      <c r="Y10" s="426"/>
      <c r="AA10" s="429"/>
      <c r="AB10" s="429"/>
      <c r="AC10" s="429"/>
    </row>
    <row r="11" spans="1:29" ht="29.25" customHeight="1">
      <c r="B11" s="421" t="s">
        <v>747</v>
      </c>
      <c r="C11" s="442"/>
      <c r="D11" s="929"/>
      <c r="E11" s="930"/>
      <c r="F11" s="930"/>
      <c r="G11" s="931"/>
      <c r="H11" s="426"/>
      <c r="I11" s="426"/>
      <c r="J11" s="426"/>
      <c r="K11" s="426"/>
      <c r="L11" s="426"/>
      <c r="M11" s="426"/>
      <c r="N11" s="426"/>
      <c r="O11" s="426"/>
      <c r="P11" s="426"/>
      <c r="Q11" s="426"/>
      <c r="R11" s="426"/>
      <c r="S11" s="426"/>
      <c r="T11" s="426"/>
      <c r="U11" s="426"/>
      <c r="V11" s="426"/>
      <c r="W11" s="426"/>
      <c r="X11" s="426"/>
      <c r="Y11" s="426"/>
      <c r="AA11" s="429"/>
      <c r="AB11" s="429"/>
      <c r="AC11" s="429"/>
    </row>
    <row r="12" spans="1:29" ht="30.75" customHeight="1">
      <c r="B12" s="443"/>
      <c r="C12" s="444"/>
      <c r="D12" s="929"/>
      <c r="E12" s="930"/>
      <c r="F12" s="930"/>
      <c r="G12" s="931"/>
      <c r="H12" s="426"/>
      <c r="I12" s="426"/>
      <c r="J12" s="426"/>
      <c r="K12" s="426"/>
      <c r="L12" s="426"/>
      <c r="M12" s="426"/>
      <c r="N12" s="426"/>
      <c r="O12" s="426"/>
      <c r="P12" s="426"/>
      <c r="Q12" s="426"/>
      <c r="R12" s="426"/>
      <c r="S12" s="426"/>
      <c r="T12" s="426"/>
      <c r="U12" s="426"/>
      <c r="V12" s="426"/>
      <c r="W12" s="426"/>
      <c r="X12" s="426"/>
      <c r="Y12" s="426"/>
      <c r="AA12" s="429"/>
      <c r="AB12" s="429"/>
      <c r="AC12" s="429"/>
    </row>
    <row r="13" spans="1:29" ht="32.25" customHeight="1">
      <c r="B13" s="445"/>
      <c r="C13" s="446"/>
      <c r="D13" s="929"/>
      <c r="E13" s="930"/>
      <c r="F13" s="930"/>
      <c r="G13" s="931"/>
      <c r="H13" s="426"/>
      <c r="I13" s="426"/>
      <c r="J13" s="426"/>
      <c r="K13" s="426"/>
      <c r="L13" s="426"/>
      <c r="M13" s="426"/>
      <c r="N13" s="426"/>
      <c r="O13" s="426"/>
      <c r="P13" s="426"/>
      <c r="Q13" s="426"/>
      <c r="R13" s="426"/>
      <c r="S13" s="426"/>
      <c r="T13" s="426"/>
      <c r="U13" s="426"/>
      <c r="V13" s="426"/>
      <c r="W13" s="426"/>
      <c r="X13" s="426"/>
      <c r="Y13" s="426"/>
      <c r="AA13" s="429"/>
      <c r="AB13" s="429"/>
      <c r="AC13" s="429"/>
    </row>
    <row r="14" spans="1:29" ht="12" customHeight="1">
      <c r="B14" s="432"/>
      <c r="C14" s="432"/>
      <c r="F14" s="426"/>
      <c r="G14" s="426"/>
      <c r="H14" s="426"/>
      <c r="I14" s="426"/>
      <c r="J14" s="426"/>
      <c r="K14" s="426"/>
      <c r="L14" s="426"/>
      <c r="M14" s="426"/>
      <c r="N14" s="426"/>
      <c r="O14" s="426"/>
      <c r="P14" s="426"/>
      <c r="Q14" s="426"/>
      <c r="R14" s="426"/>
      <c r="S14" s="426"/>
      <c r="T14" s="426"/>
      <c r="U14" s="426"/>
      <c r="V14" s="426"/>
      <c r="W14" s="426"/>
      <c r="X14" s="426"/>
      <c r="Y14" s="426"/>
      <c r="AA14" s="429"/>
      <c r="AB14" s="429"/>
      <c r="AC14" s="429"/>
    </row>
    <row r="15" spans="1:29" ht="36" customHeight="1">
      <c r="B15" s="940" t="s">
        <v>575</v>
      </c>
      <c r="C15" s="940"/>
      <c r="D15" s="941" t="s">
        <v>490</v>
      </c>
      <c r="E15" s="941"/>
      <c r="F15" s="941"/>
      <c r="G15" s="941"/>
      <c r="I15" s="486" t="str">
        <f>D15</f>
        <v>No</v>
      </c>
      <c r="J15" s="487">
        <f>IF(I15="No",1,2)</f>
        <v>1</v>
      </c>
      <c r="K15" s="436">
        <f>IF(J15="No",1,2)</f>
        <v>2</v>
      </c>
      <c r="L15" s="440">
        <f>IF(AND(D6="JV (Joint Venture)",D7=1),1,0)</f>
        <v>0</v>
      </c>
      <c r="O15" s="440">
        <v>2019</v>
      </c>
    </row>
    <row r="16" spans="1:29" ht="30.75" customHeight="1">
      <c r="B16" s="459" t="s">
        <v>578</v>
      </c>
      <c r="C16" s="460"/>
      <c r="D16" s="929"/>
      <c r="E16" s="930"/>
      <c r="F16" s="930"/>
      <c r="G16" s="931"/>
      <c r="I16" s="486"/>
      <c r="J16" s="487"/>
      <c r="K16" s="436"/>
      <c r="O16" s="440">
        <v>2020</v>
      </c>
    </row>
    <row r="17" spans="2:29" ht="12" customHeight="1">
      <c r="B17" s="432"/>
      <c r="C17" s="432"/>
      <c r="F17" s="426"/>
      <c r="G17" s="426"/>
      <c r="H17" s="426"/>
      <c r="I17" s="426"/>
      <c r="J17" s="426"/>
      <c r="K17" s="426"/>
      <c r="L17" s="426"/>
      <c r="M17" s="426"/>
      <c r="N17" s="426"/>
      <c r="O17" s="426"/>
      <c r="P17" s="426"/>
      <c r="Q17" s="426"/>
      <c r="R17" s="426"/>
      <c r="S17" s="426"/>
      <c r="T17" s="426"/>
      <c r="U17" s="426"/>
      <c r="V17" s="426"/>
      <c r="W17" s="426"/>
      <c r="X17" s="426"/>
      <c r="Y17" s="426"/>
      <c r="AA17" s="429"/>
      <c r="AB17" s="429"/>
      <c r="AC17" s="429"/>
    </row>
    <row r="18" spans="2:29" ht="24.75" customHeight="1">
      <c r="B18" s="420" t="s">
        <v>748</v>
      </c>
      <c r="C18" s="441"/>
      <c r="D18" s="929"/>
      <c r="E18" s="930"/>
      <c r="F18" s="930"/>
      <c r="G18" s="931"/>
      <c r="I18" s="486"/>
      <c r="J18" s="486"/>
    </row>
    <row r="19" spans="2:29" ht="21" customHeight="1">
      <c r="B19" s="421" t="s">
        <v>749</v>
      </c>
      <c r="C19" s="442"/>
      <c r="D19" s="929"/>
      <c r="E19" s="930"/>
      <c r="F19" s="930"/>
      <c r="G19" s="931"/>
      <c r="I19" s="486"/>
      <c r="J19" s="486"/>
    </row>
    <row r="20" spans="2:29" ht="21" customHeight="1">
      <c r="B20" s="443" t="s">
        <v>750</v>
      </c>
      <c r="C20" s="444"/>
      <c r="D20" s="929"/>
      <c r="E20" s="930"/>
      <c r="F20" s="930"/>
      <c r="G20" s="931"/>
      <c r="I20" s="486"/>
      <c r="J20" s="486"/>
    </row>
    <row r="21" spans="2:29" ht="21.75" customHeight="1">
      <c r="B21" s="445" t="s">
        <v>751</v>
      </c>
      <c r="C21" s="446"/>
      <c r="D21" s="929"/>
      <c r="E21" s="930"/>
      <c r="F21" s="930"/>
      <c r="G21" s="931"/>
      <c r="I21" s="486" t="s">
        <v>583</v>
      </c>
      <c r="J21" s="486" t="str">
        <f>D15</f>
        <v>No</v>
      </c>
    </row>
    <row r="22" spans="2:29" ht="20.100000000000001" customHeight="1"/>
    <row r="23" spans="2:29" ht="20.100000000000001" hidden="1" customHeight="1">
      <c r="B23" s="420" t="str">
        <f>IF(D7=1, "Name of other Partner","Name of other Partner - 1")</f>
        <v>Name of other Partner</v>
      </c>
      <c r="C23" s="441"/>
      <c r="D23" s="929" t="s">
        <v>586</v>
      </c>
      <c r="E23" s="930"/>
      <c r="F23" s="930"/>
      <c r="G23" s="931"/>
    </row>
    <row r="24" spans="2:29" ht="20.100000000000001" hidden="1" customHeight="1">
      <c r="B24" s="421" t="str">
        <f>IF(D7=1, "Address of other Partner","Address of other Partner - 1")</f>
        <v>Address of other Partner</v>
      </c>
      <c r="C24" s="442"/>
      <c r="D24" s="929" t="s">
        <v>588</v>
      </c>
      <c r="E24" s="930"/>
      <c r="F24" s="930"/>
      <c r="G24" s="931"/>
    </row>
    <row r="25" spans="2:29" ht="20.100000000000001" hidden="1" customHeight="1">
      <c r="B25" s="443"/>
      <c r="C25" s="444"/>
      <c r="D25" s="929" t="s">
        <v>585</v>
      </c>
      <c r="E25" s="930"/>
      <c r="F25" s="930"/>
      <c r="G25" s="931"/>
    </row>
    <row r="26" spans="2:29" ht="20.100000000000001" hidden="1" customHeight="1">
      <c r="B26" s="445"/>
      <c r="C26" s="446"/>
      <c r="D26" s="929"/>
      <c r="E26" s="930"/>
      <c r="F26" s="930"/>
      <c r="G26" s="931"/>
    </row>
    <row r="27" spans="2:29" ht="20.100000000000001" customHeight="1"/>
    <row r="28" spans="2:29" ht="20.100000000000001" hidden="1" customHeight="1">
      <c r="B28" s="420" t="s">
        <v>571</v>
      </c>
      <c r="C28" s="441"/>
      <c r="D28" s="929"/>
      <c r="E28" s="930"/>
      <c r="F28" s="930"/>
      <c r="G28" s="931"/>
    </row>
    <row r="29" spans="2:29" ht="20.100000000000001" hidden="1" customHeight="1">
      <c r="B29" s="421" t="s">
        <v>572</v>
      </c>
      <c r="C29" s="442"/>
      <c r="D29" s="929"/>
      <c r="E29" s="930"/>
      <c r="F29" s="930"/>
      <c r="G29" s="931"/>
    </row>
    <row r="30" spans="2:29" ht="20.100000000000001" hidden="1" customHeight="1">
      <c r="B30" s="443"/>
      <c r="C30" s="444"/>
      <c r="D30" s="929"/>
      <c r="E30" s="930"/>
      <c r="F30" s="930"/>
      <c r="G30" s="931"/>
    </row>
    <row r="31" spans="2:29" ht="20.100000000000001" hidden="1" customHeight="1">
      <c r="B31" s="445"/>
      <c r="C31" s="446"/>
      <c r="D31" s="929"/>
      <c r="E31" s="930"/>
      <c r="F31" s="930"/>
      <c r="G31" s="931"/>
    </row>
    <row r="32" spans="2:29" ht="20.100000000000001" customHeight="1">
      <c r="B32" s="447"/>
      <c r="C32" s="447"/>
    </row>
    <row r="33" spans="2:25" ht="21" customHeight="1">
      <c r="B33" s="448" t="s">
        <v>174</v>
      </c>
      <c r="C33" s="449"/>
      <c r="D33" s="929"/>
      <c r="E33" s="930"/>
      <c r="F33" s="930"/>
      <c r="G33" s="931"/>
    </row>
    <row r="34" spans="2:25" ht="21" customHeight="1">
      <c r="B34" s="448" t="s">
        <v>175</v>
      </c>
      <c r="C34" s="449"/>
      <c r="D34" s="929"/>
      <c r="E34" s="930"/>
      <c r="F34" s="930"/>
      <c r="G34" s="931"/>
    </row>
    <row r="35" spans="2:25" ht="21" customHeight="1">
      <c r="B35" s="450"/>
      <c r="C35" s="450"/>
      <c r="D35" s="451"/>
    </row>
    <row r="36" spans="2:25" s="422" customFormat="1" ht="21" customHeight="1">
      <c r="B36" s="448" t="s">
        <v>576</v>
      </c>
      <c r="C36" s="449"/>
      <c r="D36" s="452"/>
      <c r="E36" s="453"/>
      <c r="F36" s="452">
        <v>2020</v>
      </c>
      <c r="G36" s="454"/>
      <c r="H36" s="455">
        <f>IF(E36="Feb",29,IF(OR(E36="Apr", E36="Jun", E36="Sep", E36="Nov"),30,31))</f>
        <v>31</v>
      </c>
      <c r="I36" s="426"/>
      <c r="J36" s="426"/>
      <c r="K36" s="426"/>
      <c r="L36" s="426"/>
      <c r="M36" s="426"/>
      <c r="N36" s="426"/>
      <c r="O36" s="426"/>
      <c r="P36" s="426"/>
      <c r="Q36" s="426"/>
      <c r="R36" s="426"/>
      <c r="S36" s="426"/>
      <c r="T36" s="426"/>
      <c r="U36" s="426"/>
      <c r="V36" s="426"/>
      <c r="W36" s="426"/>
      <c r="X36" s="426"/>
      <c r="Y36" s="426"/>
    </row>
    <row r="37" spans="2:25" ht="21" customHeight="1">
      <c r="B37" s="448" t="s">
        <v>577</v>
      </c>
      <c r="C37" s="449"/>
      <c r="D37" s="458"/>
      <c r="E37" s="456"/>
      <c r="F37" s="456"/>
      <c r="G37" s="457"/>
    </row>
    <row r="38" spans="2:25">
      <c r="E38" s="440"/>
    </row>
  </sheetData>
  <sheetProtection password="CA3A" sheet="1" objects="1" scenarios="1" formatColumns="0" formatRows="0" selectLockedCells="1"/>
  <customSheetViews>
    <customSheetView guid="{0CA10FE9-79E6-43F8-94BF-1660A6A5ED3D}" scale="115" showPageBreaks="1" showGridLines="0" printArea="1" hiddenRows="1" hiddenColumns="1" view="pageBreakPreview">
      <selection activeCell="D12" sqref="D12:G12"/>
      <pageMargins left="0.75" right="0.75" top="0.69" bottom="0.7" header="0.4" footer="0.37"/>
      <pageSetup scale="96" orientation="portrait" r:id="rId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3"/>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4"/>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8"/>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9"/>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9" priority="6">
      <formula>$AA$6&lt;2</formula>
    </cfRule>
  </conditionalFormatting>
  <conditionalFormatting sqref="B23:C26">
    <cfRule type="expression" dxfId="98" priority="7">
      <formula>$AA$6&lt;1</formula>
    </cfRule>
  </conditionalFormatting>
  <conditionalFormatting sqref="B7:G7">
    <cfRule type="expression" dxfId="97" priority="8">
      <formula>$D$6="Sole Bidder"</formula>
    </cfRule>
  </conditionalFormatting>
  <conditionalFormatting sqref="D23:G31">
    <cfRule type="expression" dxfId="96" priority="5" stopIfTrue="1">
      <formula>$D$6="Sole Bidder"</formula>
    </cfRule>
  </conditionalFormatting>
  <conditionalFormatting sqref="D28:G31">
    <cfRule type="expression" dxfId="95" priority="4">
      <formula>$L$15=1</formula>
    </cfRule>
  </conditionalFormatting>
  <conditionalFormatting sqref="B16:G16">
    <cfRule type="expression" dxfId="94" priority="1">
      <formula>$D$15="No"</formula>
    </cfRule>
  </conditionalFormatting>
  <dataValidations count="8">
    <dataValidation type="list" allowBlank="1" showInputMessage="1" showErrorMessage="1" sqref="F36">
      <formula1>"2020"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 type="whole" operator="greaterThan" allowBlank="1" showInputMessage="1" showErrorMessage="1" sqref="D19:G19">
      <formula1>0</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7" zoomScale="110" zoomScaleSheetLayoutView="110" workbookViewId="0">
      <selection activeCell="B25" sqref="B25"/>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5" customWidth="1"/>
    <col min="27" max="27" width="9.140625" style="51"/>
    <col min="28" max="28" width="9.140625" style="25"/>
    <col min="29" max="16384" width="9.140625" style="26"/>
  </cols>
  <sheetData>
    <row r="1" spans="1:46" ht="27" customHeight="1">
      <c r="A1" s="942" t="str">
        <f>Basic!A3&amp;Basic!B3</f>
        <v>Specification No. :CC-CS/1007-SR2/TR-4073/3/G2</v>
      </c>
      <c r="B1" s="942"/>
      <c r="C1" s="942"/>
      <c r="D1" s="942"/>
      <c r="E1" s="350" t="str">
        <f>"Attachment-3(JV) " &amp; AT1</f>
        <v xml:space="preserve">Attachment-3(JV) </v>
      </c>
      <c r="F1" s="67"/>
      <c r="G1" s="67"/>
      <c r="H1" s="67"/>
      <c r="I1" s="67"/>
      <c r="J1" s="67"/>
      <c r="K1" s="67"/>
      <c r="L1" s="67"/>
      <c r="M1" s="67"/>
      <c r="N1" s="67"/>
      <c r="O1" s="67"/>
      <c r="P1" s="67"/>
      <c r="Q1" s="67"/>
      <c r="R1" s="67"/>
      <c r="S1" s="67"/>
      <c r="T1" s="67"/>
      <c r="U1" s="67"/>
      <c r="V1" s="67"/>
      <c r="W1" s="67"/>
      <c r="X1" s="67"/>
      <c r="Y1" s="67"/>
      <c r="Z1" s="150" t="str">
        <f>'Names of Bidder'!D6</f>
        <v>Sole Bidder</v>
      </c>
      <c r="AT1" s="148"/>
    </row>
    <row r="2" spans="1:46" ht="10.5" customHeight="1">
      <c r="Z2" s="150">
        <f>'Names of Bidder'!G6</f>
        <v>0</v>
      </c>
    </row>
    <row r="3" spans="1:46" ht="75" customHeight="1">
      <c r="A3" s="912" t="str">
        <f>Basic!B1</f>
        <v>Spare Transformer package TR02 for procurement of (i) 01 no. 500MVA, 400/220/33kV 3 phase Transformer at Bidadi  S/s, (ii) 02 nos. 150MVA, (400/√3) / (220/√3) / 33kV, 1 phase Transformer at Panipat S/s and (iii) 01 no. 63MVAR 420kV 3 phase Shunt Reactor at Bongaigaon S/s.</v>
      </c>
      <c r="B3" s="913"/>
      <c r="C3" s="913"/>
      <c r="D3" s="913"/>
      <c r="E3" s="913"/>
      <c r="F3" s="68"/>
      <c r="G3" s="68"/>
      <c r="H3" s="68"/>
      <c r="I3" s="68"/>
      <c r="J3" s="68"/>
      <c r="K3" s="68"/>
      <c r="L3" s="68"/>
      <c r="M3" s="68"/>
      <c r="N3" s="68"/>
      <c r="O3" s="68"/>
      <c r="P3" s="68"/>
      <c r="Q3" s="68"/>
      <c r="R3" s="68"/>
      <c r="S3" s="68"/>
      <c r="T3" s="68"/>
      <c r="U3" s="68"/>
      <c r="V3" s="68"/>
      <c r="W3" s="68"/>
      <c r="X3" s="68"/>
      <c r="Y3" s="68"/>
      <c r="Z3" s="151"/>
      <c r="AA3" s="69"/>
      <c r="AB3" s="27"/>
    </row>
    <row r="4" spans="1:46" ht="20.100000000000001" customHeight="1">
      <c r="A4" s="29"/>
      <c r="AB4" s="31"/>
      <c r="AC4" s="11"/>
    </row>
    <row r="5" spans="1:46" ht="20.100000000000001" customHeight="1">
      <c r="A5" s="943" t="s">
        <v>349</v>
      </c>
      <c r="B5" s="943"/>
      <c r="C5" s="943"/>
      <c r="D5" s="943"/>
      <c r="E5" s="943"/>
      <c r="F5" s="70"/>
      <c r="G5" s="70"/>
      <c r="H5" s="70"/>
      <c r="I5" s="70"/>
      <c r="J5" s="70"/>
      <c r="K5" s="70"/>
      <c r="L5" s="70"/>
      <c r="M5" s="70"/>
      <c r="N5" s="70"/>
      <c r="O5" s="70"/>
      <c r="P5" s="70"/>
      <c r="Q5" s="70"/>
      <c r="R5" s="70"/>
      <c r="S5" s="70"/>
      <c r="T5" s="70"/>
      <c r="U5" s="70"/>
      <c r="V5" s="70"/>
      <c r="W5" s="70"/>
      <c r="X5" s="70"/>
      <c r="Y5" s="70"/>
      <c r="Z5" s="152"/>
      <c r="AB5" s="31"/>
      <c r="AC5" s="13"/>
    </row>
    <row r="6" spans="1:46" ht="20.100000000000001" customHeight="1">
      <c r="A6" s="33"/>
      <c r="AB6" s="31"/>
      <c r="AC6" s="13"/>
    </row>
    <row r="7" spans="1:46" ht="20.100000000000001" customHeight="1">
      <c r="A7" s="34" t="str">
        <f>"Bidder’s Name and Address  :"</f>
        <v>Bidder’s Name and Address  :</v>
      </c>
      <c r="E7" s="16" t="s">
        <v>354</v>
      </c>
      <c r="F7" s="16"/>
      <c r="G7" s="16"/>
      <c r="H7" s="16"/>
      <c r="I7" s="16"/>
      <c r="J7" s="16"/>
      <c r="K7" s="16"/>
      <c r="L7" s="16"/>
      <c r="M7" s="16"/>
      <c r="N7" s="16"/>
      <c r="O7" s="16"/>
      <c r="P7" s="16"/>
      <c r="Q7" s="16"/>
      <c r="R7" s="16"/>
      <c r="S7" s="16"/>
      <c r="T7" s="16"/>
      <c r="U7" s="16"/>
      <c r="V7" s="16"/>
      <c r="W7" s="16"/>
      <c r="X7" s="16"/>
      <c r="Y7" s="16"/>
      <c r="AB7" s="31"/>
      <c r="AC7" s="13"/>
    </row>
    <row r="8" spans="1:46" ht="36" customHeight="1">
      <c r="A8" s="949" t="str">
        <f>IF('Names of Bidder'!D6= "JV (Joint Venture)", "JV of " &amp; Z8, "")</f>
        <v/>
      </c>
      <c r="B8" s="949"/>
      <c r="C8" s="949"/>
      <c r="D8" s="949"/>
      <c r="E8" s="12" t="s">
        <v>356</v>
      </c>
      <c r="F8" s="16"/>
      <c r="G8" s="16"/>
      <c r="I8" s="16"/>
      <c r="J8" s="16"/>
      <c r="K8" s="16"/>
      <c r="L8" s="16"/>
      <c r="M8" s="16"/>
      <c r="N8" s="16"/>
      <c r="O8" s="16"/>
      <c r="P8" s="16"/>
      <c r="Q8" s="16"/>
      <c r="R8" s="16"/>
      <c r="S8" s="16"/>
      <c r="T8" s="16"/>
      <c r="U8" s="16"/>
      <c r="V8" s="16"/>
      <c r="W8" s="16"/>
      <c r="X8" s="16"/>
      <c r="Y8" s="16"/>
      <c r="Z8" s="153"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355</v>
      </c>
      <c r="B9" s="945">
        <f>'Names of Bidder'!D10</f>
        <v>0</v>
      </c>
      <c r="C9" s="945"/>
      <c r="D9" s="945"/>
      <c r="E9" s="12" t="s">
        <v>358</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357</v>
      </c>
      <c r="B10" s="946">
        <f>'Names of Bidder'!D11</f>
        <v>0</v>
      </c>
      <c r="C10" s="946"/>
      <c r="D10" s="946"/>
      <c r="E10" s="12" t="s">
        <v>184</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46">
        <f>'Names of Bidder'!D12</f>
        <v>0</v>
      </c>
      <c r="C11" s="946"/>
      <c r="D11" s="946"/>
      <c r="E11" s="12" t="s">
        <v>359</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46">
        <f>'Names of Bidder'!D13</f>
        <v>0</v>
      </c>
      <c r="C12" s="946"/>
      <c r="D12" s="946"/>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7"/>
      <c r="C13" s="127"/>
      <c r="D13" s="127"/>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47" t="str">
        <f>IF('Names of Bidder'!D6="Sole Bidder", "This Attachment is Not Applicable", "")</f>
        <v>This Attachment is Not Applicable</v>
      </c>
      <c r="B14" s="947"/>
      <c r="C14" s="947"/>
      <c r="D14" s="947"/>
      <c r="E14" s="947"/>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176</v>
      </c>
      <c r="B15" s="127"/>
      <c r="C15" s="127"/>
      <c r="D15" s="127"/>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948" t="str">
        <f>IF(Z2=1,"Other Partner",IF(Z2="2 or More","Other Partner-1",""))</f>
        <v/>
      </c>
      <c r="C16" s="948"/>
      <c r="D16" s="948"/>
      <c r="E16" s="134"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355</v>
      </c>
      <c r="B17" s="946" t="str">
        <f>IF('Names of Bidder'!D23=0, "", 'Names of Bidder'!D23)</f>
        <v>Ram Lal</v>
      </c>
      <c r="C17" s="946"/>
      <c r="D17" s="946"/>
      <c r="E17" s="274"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357</v>
      </c>
      <c r="B18" s="946" t="str">
        <f>IF('Names of Bidder'!D24=0, "", 'Names of Bidder'!D24)</f>
        <v>G5</v>
      </c>
      <c r="C18" s="946"/>
      <c r="D18" s="946"/>
      <c r="E18" s="274"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46" t="str">
        <f>IF('Names of Bidder'!D25=0, "", 'Names of Bidder'!D25)</f>
        <v>Gurgaon</v>
      </c>
      <c r="C19" s="946"/>
      <c r="D19" s="946"/>
      <c r="E19" s="274" t="str">
        <f>IF($Z$2="2 or More", IF(#REF!=0, "",#REF!), "")</f>
        <v/>
      </c>
      <c r="AA19" s="71"/>
    </row>
    <row r="20" spans="1:28" ht="20.100000000000001" customHeight="1">
      <c r="A20" s="33"/>
      <c r="B20" s="946" t="str">
        <f>IF('Names of Bidder'!D26=0, "", 'Names of Bidder'!D26)</f>
        <v/>
      </c>
      <c r="C20" s="946"/>
      <c r="D20" s="946"/>
      <c r="E20" s="274" t="str">
        <f>IF($Z$2="2 or More", IF(#REF!=0, "",#REF!), "")</f>
        <v/>
      </c>
      <c r="AA20" s="71"/>
    </row>
    <row r="21" spans="1:28" ht="20.100000000000001" customHeight="1">
      <c r="A21" s="30" t="s">
        <v>350</v>
      </c>
    </row>
    <row r="22" spans="1:28" ht="84" customHeight="1">
      <c r="A22" s="944" t="s">
        <v>579</v>
      </c>
      <c r="B22" s="944"/>
      <c r="C22" s="944"/>
      <c r="D22" s="944"/>
      <c r="E22" s="944"/>
      <c r="F22" s="72"/>
      <c r="G22" s="72"/>
      <c r="H22" s="72" t="str">
        <f>'Names of Bidder'!D6</f>
        <v>Sole Bidder</v>
      </c>
      <c r="I22" s="72"/>
      <c r="J22" s="72"/>
      <c r="K22" s="72"/>
      <c r="L22" s="72"/>
      <c r="M22" s="72"/>
      <c r="N22" s="72"/>
      <c r="O22" s="72"/>
      <c r="P22" s="72"/>
      <c r="Q22" s="72"/>
      <c r="R22" s="72"/>
      <c r="S22" s="72"/>
      <c r="T22" s="72"/>
      <c r="U22" s="72"/>
      <c r="V22" s="72"/>
      <c r="W22" s="72"/>
      <c r="X22" s="72"/>
      <c r="Y22" s="72"/>
      <c r="Z22" s="154"/>
      <c r="AA22" s="73"/>
      <c r="AB22" s="35"/>
    </row>
    <row r="23" spans="1:28" ht="33" customHeight="1">
      <c r="D23" s="132"/>
    </row>
    <row r="24" spans="1:28" ht="33" customHeight="1">
      <c r="A24" s="37" t="s">
        <v>7</v>
      </c>
      <c r="B24" s="101" t="str">
        <f>'Names of Bidder'!D36&amp;"-"&amp; 'Names of Bidder'!E36&amp;"-" &amp;'Names of Bidder'!F36</f>
        <v>--2020</v>
      </c>
      <c r="C24" s="74"/>
      <c r="D24" s="132" t="s">
        <v>5</v>
      </c>
      <c r="E24" s="272"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72" t="str">
        <f>IF('Names of Bidder'!D37=0, "", 'Names of Bidder'!D37)</f>
        <v/>
      </c>
      <c r="C25" s="74"/>
      <c r="D25" s="132" t="s">
        <v>6</v>
      </c>
      <c r="E25" s="272" t="str">
        <f>IF('Names of Bidder'!D34=0, "", 'Names of Bidder'!D34)</f>
        <v/>
      </c>
      <c r="F25" s="120"/>
      <c r="G25" s="120"/>
      <c r="H25" s="120"/>
      <c r="I25" s="120"/>
      <c r="J25" s="120"/>
      <c r="K25" s="120"/>
      <c r="L25" s="120"/>
      <c r="M25" s="120"/>
      <c r="N25" s="120"/>
      <c r="O25" s="120"/>
      <c r="P25" s="120"/>
      <c r="Q25" s="120"/>
      <c r="R25" s="120"/>
      <c r="S25" s="120"/>
      <c r="T25" s="120"/>
      <c r="U25" s="120"/>
      <c r="V25" s="120"/>
      <c r="W25" s="120"/>
      <c r="X25" s="120"/>
      <c r="Y25" s="120"/>
      <c r="AA25" s="51">
        <f>Basic!B5</f>
        <v>12</v>
      </c>
    </row>
    <row r="26" spans="1:28" ht="33" customHeight="1">
      <c r="C26" s="74"/>
      <c r="D26" s="132"/>
      <c r="F26" s="120"/>
      <c r="G26" s="120"/>
      <c r="H26" s="120"/>
      <c r="I26" s="120"/>
      <c r="J26" s="120"/>
      <c r="K26" s="120"/>
      <c r="L26" s="120"/>
      <c r="M26" s="120"/>
      <c r="N26" s="120"/>
      <c r="O26" s="120"/>
      <c r="P26" s="120"/>
      <c r="Q26" s="120"/>
      <c r="R26" s="120"/>
      <c r="S26" s="120"/>
      <c r="T26" s="120"/>
      <c r="U26" s="120"/>
      <c r="V26" s="120"/>
      <c r="W26" s="120"/>
      <c r="X26" s="120"/>
      <c r="Y26" s="120"/>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A3A" sheet="1" objects="1" scenarios="1" formatColumns="0" formatRows="0" selectLockedCells="1"/>
  <customSheetViews>
    <customSheetView guid="{0CA10FE9-79E6-43F8-94BF-1660A6A5ED3D}" scale="110" showPageBreaks="1" showGridLines="0" fitToPage="1" printArea="1" hiddenColumns="1" view="pageBreakPreview" topLeftCell="A7">
      <selection activeCell="B25" sqref="B25"/>
      <pageMargins left="0.75" right="0.63" top="0.57999999999999996" bottom="0.6" header="0.34" footer="0.35"/>
      <pageSetup scale="90" orientation="portrait" r:id="rId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4"/>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5"/>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6"/>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2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2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29"/>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9" style="360" customWidth="1"/>
    <col min="7" max="7" width="16.42578125" style="360" customWidth="1"/>
    <col min="8" max="8" width="13.28515625" style="360" customWidth="1"/>
    <col min="9" max="9" width="25.710937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8" width="0" style="360" hidden="1" customWidth="1"/>
    <col min="29" max="16384" width="9.140625" style="360"/>
  </cols>
  <sheetData>
    <row r="1" spans="1:9" ht="24" customHeight="1">
      <c r="A1" s="399" t="str">
        <f>Basic!A3&amp;Basic!B3</f>
        <v>Specification No. :CC-CS/1007-SR2/TR-4073/3/G2</v>
      </c>
      <c r="B1" s="417"/>
      <c r="C1" s="417"/>
      <c r="D1" s="417"/>
      <c r="E1" s="417"/>
      <c r="F1" s="417"/>
      <c r="G1" s="417"/>
      <c r="H1" s="358"/>
      <c r="I1" s="358" t="s">
        <v>744</v>
      </c>
    </row>
    <row r="2" spans="1:9" ht="15.75" customHeight="1"/>
    <row r="3" spans="1:9" ht="85.5" customHeight="1">
      <c r="A3" s="1171" t="str">
        <f>Basic!B1</f>
        <v>Spare Transformer package TR02 for procurement of (i) 01 no. 500MVA, 400/220/33kV 3 phase Transformer at Bidadi  S/s, (ii) 02 nos. 150MVA, (400/√3) / (220/√3) / 33kV, 1 phase Transformer at Panipat S/s and (iii) 01 no. 63MVAR 420kV 3 phase Shunt Reactor at Bongaigaon S/s.</v>
      </c>
      <c r="B3" s="1171"/>
      <c r="C3" s="1171"/>
      <c r="D3" s="1171"/>
      <c r="E3" s="1171"/>
      <c r="F3" s="1171"/>
      <c r="G3" s="1171"/>
      <c r="H3" s="1171"/>
      <c r="I3" s="1171"/>
    </row>
    <row r="5" spans="1:9" ht="21.75" customHeight="1">
      <c r="A5" s="1172" t="s">
        <v>360</v>
      </c>
      <c r="B5" s="1172"/>
      <c r="C5" s="1172"/>
      <c r="D5" s="1172"/>
      <c r="E5" s="1172"/>
      <c r="F5" s="1172"/>
      <c r="G5" s="1172"/>
      <c r="H5" s="1172"/>
      <c r="I5" s="1172"/>
    </row>
    <row r="7" spans="1:9" ht="16.5">
      <c r="A7" s="365" t="str">
        <f>'[9]Attach 3(JV)'!A7:D7</f>
        <v>Bidder’s Name and Address (Lead Partner of) :</v>
      </c>
      <c r="F7" s="368"/>
      <c r="H7" s="395" t="str">
        <f>'[9]Attach 3(JV)'!E7</f>
        <v>To:</v>
      </c>
    </row>
    <row r="8" spans="1:9" ht="32.25" customHeight="1">
      <c r="A8" s="1173" t="str">
        <f>IF('Names of Bidder'!D6= "JV (Joint Venture)", "JV of " &amp; Z8, "")</f>
        <v/>
      </c>
      <c r="B8" s="1173"/>
      <c r="C8" s="1173"/>
      <c r="D8" s="1173"/>
      <c r="F8" s="508"/>
      <c r="H8" s="397" t="str">
        <f>'[9]Attach 3(JV)'!E8</f>
        <v>Contract Services</v>
      </c>
    </row>
    <row r="9" spans="1:9" ht="18" customHeight="1">
      <c r="A9" s="365" t="s">
        <v>607</v>
      </c>
      <c r="B9" s="1174">
        <f>'Attach 3(JV)'!B9:D9</f>
        <v>0</v>
      </c>
      <c r="C9" s="1174"/>
      <c r="F9" s="508"/>
      <c r="H9" s="397" t="str">
        <f>'[9]Attach 3(JV)'!E9</f>
        <v>Power Grid Corporation of India Ltd.,</v>
      </c>
    </row>
    <row r="10" spans="1:9" ht="18" customHeight="1">
      <c r="A10" s="365" t="s">
        <v>608</v>
      </c>
      <c r="B10" s="1170">
        <f>'Attach 3(JV)'!B10:D10</f>
        <v>0</v>
      </c>
      <c r="C10" s="1170"/>
      <c r="F10" s="508"/>
      <c r="H10" s="397" t="str">
        <f>'[9]Attach 3(JV)'!E10</f>
        <v>"Saudamini", Plot No. 2, Sector 29</v>
      </c>
    </row>
    <row r="11" spans="1:9" ht="17.25" customHeight="1">
      <c r="B11" s="1170">
        <f>'Attach 3(JV)'!B11:D11</f>
        <v>0</v>
      </c>
      <c r="C11" s="1170"/>
      <c r="F11" s="508"/>
      <c r="H11" s="397" t="str">
        <f>'[9]Attach 3(JV)'!E11</f>
        <v>Gurgaon (Haryana) - 122001</v>
      </c>
    </row>
    <row r="12" spans="1:9" ht="18" customHeight="1">
      <c r="B12" s="1170">
        <f>'Attach 3(JV)'!B12:D12</f>
        <v>0</v>
      </c>
      <c r="C12" s="1170"/>
    </row>
    <row r="13" spans="1:9">
      <c r="B13" s="1170" t="str">
        <f>IF('Names of Bidder'!D22=0, "", 'Names of Bidder'!D22)</f>
        <v/>
      </c>
      <c r="C13" s="1170"/>
    </row>
    <row r="14" spans="1:9">
      <c r="A14" s="360" t="s">
        <v>350</v>
      </c>
    </row>
    <row r="16" spans="1:9" ht="66" customHeight="1">
      <c r="A16" s="1090" t="s">
        <v>609</v>
      </c>
      <c r="B16" s="1090"/>
      <c r="C16" s="1090"/>
      <c r="D16" s="1090"/>
      <c r="E16" s="1090"/>
      <c r="F16" s="1090"/>
      <c r="G16" s="1090"/>
      <c r="H16" s="1090"/>
      <c r="I16" s="1090"/>
    </row>
    <row r="17" spans="1:13" ht="9.75" customHeight="1"/>
    <row r="18" spans="1:13" ht="14.25" customHeight="1">
      <c r="A18" s="509" t="s">
        <v>610</v>
      </c>
      <c r="B18" s="1090" t="s">
        <v>611</v>
      </c>
      <c r="C18" s="1090"/>
      <c r="D18" s="1090"/>
      <c r="E18" s="1090"/>
      <c r="F18" s="1090"/>
      <c r="G18" s="510"/>
      <c r="H18" s="510"/>
      <c r="M18" s="511"/>
    </row>
    <row r="19" spans="1:13" ht="17.25" hidden="1" customHeight="1">
      <c r="A19" s="509" t="s">
        <v>610</v>
      </c>
      <c r="B19" s="1090" t="s">
        <v>612</v>
      </c>
      <c r="C19" s="1090"/>
      <c r="D19" s="1090"/>
      <c r="E19" s="1090"/>
      <c r="F19" s="1090"/>
      <c r="G19" s="1090"/>
      <c r="H19" s="1090"/>
      <c r="M19" s="511"/>
    </row>
    <row r="20" spans="1:13" ht="16.5" hidden="1">
      <c r="A20" s="512" t="s">
        <v>19</v>
      </c>
      <c r="B20" s="1169" t="e">
        <f>'[9]Name of Bidder'!C13</f>
        <v>#REF!</v>
      </c>
      <c r="C20" s="1169"/>
      <c r="D20" s="1169"/>
      <c r="E20" s="1169"/>
      <c r="F20" s="1169"/>
      <c r="G20" s="1169"/>
      <c r="H20" s="1169"/>
      <c r="M20" s="412">
        <f>'[9]Name of Bidder'!F6</f>
        <v>2</v>
      </c>
    </row>
    <row r="21" spans="1:13" ht="16.5" hidden="1">
      <c r="A21" s="512" t="s">
        <v>28</v>
      </c>
      <c r="B21" s="1169" t="e">
        <f>'[9]Name of Bidder'!C18</f>
        <v>#REF!</v>
      </c>
      <c r="C21" s="1169"/>
      <c r="D21" s="1169"/>
      <c r="E21" s="1169"/>
      <c r="F21" s="1169"/>
      <c r="G21" s="1169"/>
      <c r="H21" s="1169"/>
      <c r="M21" s="412" t="str">
        <f>'[9]Name of Bidder'!F8</f>
        <v>2 or more</v>
      </c>
    </row>
    <row r="22" spans="1:13" ht="17.25" hidden="1" customHeight="1">
      <c r="A22" s="512" t="s">
        <v>484</v>
      </c>
      <c r="B22" s="1169" t="e">
        <f>'[9]Name of Bidder'!C23</f>
        <v>#REF!</v>
      </c>
      <c r="C22" s="1169"/>
      <c r="D22" s="1169"/>
      <c r="E22" s="1169"/>
      <c r="F22" s="1169"/>
      <c r="G22" s="1169"/>
      <c r="H22" s="1169"/>
      <c r="I22" s="513"/>
    </row>
    <row r="23" spans="1:13" ht="15.75" hidden="1" customHeight="1">
      <c r="B23" s="514" t="s">
        <v>613</v>
      </c>
    </row>
    <row r="24" spans="1:13" ht="10.5" customHeight="1">
      <c r="A24" s="515"/>
    </row>
    <row r="25" spans="1:13" ht="25.5" hidden="1" customHeight="1">
      <c r="A25" s="1090" t="s">
        <v>614</v>
      </c>
      <c r="B25" s="1090"/>
      <c r="C25" s="1090"/>
      <c r="D25" s="1090"/>
      <c r="E25" s="1090"/>
      <c r="F25" s="1090"/>
      <c r="G25" s="1090"/>
      <c r="H25" s="1090"/>
    </row>
    <row r="26" spans="1:13" ht="31.5" customHeight="1">
      <c r="A26" s="1092" t="s">
        <v>615</v>
      </c>
      <c r="B26" s="1092"/>
      <c r="C26" s="1092"/>
      <c r="D26" s="1092"/>
      <c r="E26" s="1092"/>
      <c r="F26" s="1092"/>
      <c r="G26" s="1092"/>
      <c r="H26" s="1092"/>
      <c r="I26" s="513"/>
    </row>
    <row r="27" spans="1:13" ht="26.25" customHeight="1">
      <c r="A27" s="516" t="s">
        <v>616</v>
      </c>
      <c r="B27" s="1091" t="s">
        <v>617</v>
      </c>
      <c r="C27" s="1091"/>
      <c r="D27" s="1091"/>
      <c r="E27" s="1091"/>
      <c r="F27" s="1091"/>
      <c r="G27" s="1091"/>
      <c r="H27" s="1091"/>
      <c r="I27" s="513"/>
    </row>
    <row r="28" spans="1:13" ht="26.25" customHeight="1">
      <c r="A28" s="517" t="s">
        <v>427</v>
      </c>
      <c r="B28" s="1161" t="s">
        <v>618</v>
      </c>
      <c r="C28" s="1161"/>
      <c r="D28" s="1161"/>
      <c r="E28" s="1161"/>
      <c r="F28" s="1161"/>
      <c r="G28" s="1161"/>
      <c r="H28" s="1161"/>
    </row>
    <row r="29" spans="1:13" ht="26.25" customHeight="1">
      <c r="A29" s="517" t="s">
        <v>429</v>
      </c>
      <c r="B29" s="1161" t="s">
        <v>619</v>
      </c>
      <c r="C29" s="1161"/>
      <c r="D29" s="1161"/>
      <c r="E29" s="1161"/>
      <c r="F29" s="1161"/>
      <c r="G29" s="1161"/>
      <c r="H29" s="1161"/>
    </row>
    <row r="30" spans="1:13" ht="41.25" customHeight="1">
      <c r="A30" s="517" t="s">
        <v>430</v>
      </c>
      <c r="B30" s="1161" t="s">
        <v>620</v>
      </c>
      <c r="C30" s="1161"/>
      <c r="D30" s="1161"/>
      <c r="E30" s="1161"/>
      <c r="F30" s="1161"/>
      <c r="G30" s="1161"/>
      <c r="H30" s="1161"/>
    </row>
    <row r="31" spans="1:13" ht="9.75" customHeight="1">
      <c r="A31" s="517"/>
      <c r="B31" s="513"/>
      <c r="C31" s="513"/>
      <c r="D31" s="513"/>
      <c r="E31" s="513"/>
      <c r="F31" s="513"/>
      <c r="G31" s="513"/>
      <c r="H31" s="513"/>
      <c r="I31" s="513"/>
    </row>
    <row r="32" spans="1:13" ht="25.5" customHeight="1">
      <c r="A32" s="516" t="s">
        <v>621</v>
      </c>
      <c r="B32" s="1162" t="s">
        <v>622</v>
      </c>
      <c r="C32" s="1162"/>
      <c r="D32" s="1162"/>
      <c r="E32" s="1162"/>
      <c r="F32" s="1162"/>
      <c r="G32" s="1162"/>
      <c r="H32" s="1162"/>
      <c r="I32" s="513"/>
    </row>
    <row r="33" spans="1:9" ht="22.5" customHeight="1">
      <c r="A33" s="517" t="s">
        <v>427</v>
      </c>
      <c r="B33" s="1091" t="s">
        <v>623</v>
      </c>
      <c r="C33" s="1091"/>
      <c r="D33" s="1091"/>
      <c r="E33" s="1091"/>
      <c r="F33" s="1091"/>
      <c r="G33" s="1091"/>
      <c r="H33" s="1091"/>
      <c r="I33" s="513"/>
    </row>
    <row r="34" spans="1:9" ht="24.75" hidden="1" customHeight="1">
      <c r="A34" s="517" t="s">
        <v>429</v>
      </c>
      <c r="B34" s="1091" t="s">
        <v>624</v>
      </c>
      <c r="C34" s="1091"/>
      <c r="D34" s="1091"/>
      <c r="E34" s="1091"/>
      <c r="F34" s="1091"/>
      <c r="G34" s="1091"/>
      <c r="H34" s="1091"/>
      <c r="I34" s="513"/>
    </row>
    <row r="35" spans="1:9" ht="12" customHeight="1">
      <c r="A35" s="513"/>
      <c r="B35" s="513"/>
      <c r="C35" s="513"/>
      <c r="D35" s="513"/>
      <c r="E35" s="513"/>
      <c r="F35" s="513"/>
      <c r="G35" s="513"/>
      <c r="H35" s="513"/>
      <c r="I35" s="513"/>
    </row>
    <row r="36" spans="1:9" s="521" customFormat="1" ht="24.75" customHeight="1">
      <c r="A36" s="519" t="s">
        <v>625</v>
      </c>
      <c r="B36" s="1163" t="s">
        <v>626</v>
      </c>
      <c r="C36" s="1163"/>
      <c r="D36" s="1163"/>
      <c r="E36" s="1163"/>
      <c r="F36" s="1163"/>
      <c r="G36" s="1163"/>
      <c r="H36" s="1163"/>
      <c r="I36" s="520"/>
    </row>
    <row r="37" spans="1:9" ht="24" customHeight="1">
      <c r="A37" s="513"/>
      <c r="B37" s="1164" t="s">
        <v>627</v>
      </c>
      <c r="C37" s="1164"/>
      <c r="D37" s="1164"/>
      <c r="E37" s="1164"/>
      <c r="F37" s="1164"/>
      <c r="G37" s="1164"/>
      <c r="H37" s="1164"/>
      <c r="I37" s="513"/>
    </row>
    <row r="38" spans="1:9" ht="54" customHeight="1">
      <c r="A38" s="513"/>
      <c r="B38" s="1092" t="s">
        <v>628</v>
      </c>
      <c r="C38" s="1092"/>
      <c r="D38" s="1092"/>
      <c r="E38" s="1092"/>
      <c r="F38" s="1092"/>
      <c r="G38" s="1092"/>
      <c r="H38" s="1092"/>
      <c r="I38" s="513"/>
    </row>
    <row r="39" spans="1:9" ht="15.75" customHeight="1">
      <c r="A39" s="977" t="s">
        <v>629</v>
      </c>
      <c r="B39" s="979" t="s">
        <v>630</v>
      </c>
      <c r="C39" s="981"/>
      <c r="D39" s="1168" t="s">
        <v>631</v>
      </c>
      <c r="E39" s="1168"/>
      <c r="F39" s="1168"/>
      <c r="G39" s="513"/>
      <c r="H39" s="513"/>
    </row>
    <row r="40" spans="1:9" ht="19.5" customHeight="1">
      <c r="A40" s="1165"/>
      <c r="B40" s="1166"/>
      <c r="C40" s="1167"/>
      <c r="D40" s="1168"/>
      <c r="E40" s="1168"/>
      <c r="F40" s="1168"/>
      <c r="G40" s="513"/>
      <c r="H40" s="513"/>
      <c r="I40" s="513"/>
    </row>
    <row r="41" spans="1:9" ht="20.25" customHeight="1">
      <c r="A41" s="978"/>
      <c r="B41" s="955"/>
      <c r="C41" s="957"/>
      <c r="D41" s="1168"/>
      <c r="E41" s="1168"/>
      <c r="F41" s="1168"/>
      <c r="G41" s="513"/>
      <c r="H41" s="513"/>
      <c r="I41" s="513"/>
    </row>
    <row r="42" spans="1:9" ht="30.75" customHeight="1">
      <c r="A42" s="524">
        <v>1</v>
      </c>
      <c r="B42" s="1139" t="s">
        <v>632</v>
      </c>
      <c r="C42" s="1139"/>
      <c r="D42" s="983" t="str">
        <f>IF('Names of Bidder'!D18=0, "", 'Names of Bidder'!D18)</f>
        <v/>
      </c>
      <c r="E42" s="984"/>
      <c r="F42" s="985"/>
      <c r="G42" s="513"/>
      <c r="H42" s="513"/>
      <c r="I42" s="513"/>
    </row>
    <row r="43" spans="1:9" ht="22.5" customHeight="1">
      <c r="A43" s="1154">
        <v>2</v>
      </c>
      <c r="B43" s="1157" t="s">
        <v>633</v>
      </c>
      <c r="C43" s="988"/>
      <c r="D43" s="952"/>
      <c r="E43" s="953"/>
      <c r="F43" s="954"/>
      <c r="G43" s="513"/>
      <c r="H43" s="513"/>
      <c r="I43" s="513"/>
    </row>
    <row r="44" spans="1:9" ht="22.5" customHeight="1">
      <c r="A44" s="1155"/>
      <c r="B44" s="1158"/>
      <c r="C44" s="970"/>
      <c r="D44" s="952"/>
      <c r="E44" s="953"/>
      <c r="F44" s="954"/>
      <c r="G44" s="513"/>
      <c r="H44" s="513"/>
      <c r="I44" s="513"/>
    </row>
    <row r="45" spans="1:9" ht="21.75" customHeight="1">
      <c r="A45" s="1156"/>
      <c r="B45" s="1159"/>
      <c r="C45" s="1160"/>
      <c r="D45" s="952"/>
      <c r="E45" s="953"/>
      <c r="F45" s="954"/>
      <c r="G45" s="513"/>
      <c r="H45" s="513"/>
      <c r="I45" s="513"/>
    </row>
    <row r="46" spans="1:9" ht="18.75" customHeight="1">
      <c r="A46" s="524">
        <v>3</v>
      </c>
      <c r="B46" s="1139" t="s">
        <v>634</v>
      </c>
      <c r="C46" s="1139"/>
      <c r="D46" s="952"/>
      <c r="E46" s="953"/>
      <c r="F46" s="954"/>
      <c r="G46" s="513"/>
      <c r="H46" s="513"/>
      <c r="I46" s="513"/>
    </row>
    <row r="47" spans="1:9" ht="20.25" customHeight="1">
      <c r="A47" s="524">
        <v>4</v>
      </c>
      <c r="B47" s="1139" t="s">
        <v>635</v>
      </c>
      <c r="C47" s="1139"/>
      <c r="D47" s="952"/>
      <c r="E47" s="953"/>
      <c r="F47" s="954"/>
      <c r="G47" s="513"/>
      <c r="H47" s="513"/>
      <c r="I47" s="513"/>
    </row>
    <row r="48" spans="1:9" ht="19.5" customHeight="1">
      <c r="A48" s="525">
        <v>5</v>
      </c>
      <c r="B48" s="1139" t="s">
        <v>636</v>
      </c>
      <c r="C48" s="1139"/>
      <c r="D48" s="952"/>
      <c r="E48" s="953"/>
      <c r="F48" s="954"/>
      <c r="G48" s="513"/>
      <c r="H48" s="513"/>
    </row>
    <row r="49" spans="1:10" ht="51.75" customHeight="1">
      <c r="A49" s="524">
        <v>6</v>
      </c>
      <c r="B49" s="1139" t="s">
        <v>637</v>
      </c>
      <c r="C49" s="1139"/>
      <c r="D49" s="952"/>
      <c r="E49" s="953"/>
      <c r="F49" s="954"/>
      <c r="G49" s="513"/>
      <c r="H49" s="513"/>
      <c r="I49" s="513"/>
    </row>
    <row r="50" spans="1:10" ht="49.5" customHeight="1">
      <c r="A50" s="524">
        <v>7</v>
      </c>
      <c r="B50" s="1139" t="s">
        <v>638</v>
      </c>
      <c r="C50" s="1139"/>
      <c r="D50" s="952"/>
      <c r="E50" s="953"/>
      <c r="F50" s="954"/>
      <c r="G50" s="513"/>
      <c r="H50" s="513"/>
      <c r="I50" s="513"/>
    </row>
    <row r="51" spans="1:10" ht="24" customHeight="1">
      <c r="A51" s="524">
        <v>8</v>
      </c>
      <c r="B51" s="1139" t="s">
        <v>639</v>
      </c>
      <c r="C51" s="1139"/>
      <c r="D51" s="952"/>
      <c r="E51" s="953"/>
      <c r="F51" s="954"/>
      <c r="G51" s="513"/>
      <c r="H51" s="513"/>
      <c r="I51" s="513"/>
    </row>
    <row r="52" spans="1:10" ht="22.5" customHeight="1">
      <c r="A52" s="526"/>
      <c r="B52" s="527" t="s">
        <v>640</v>
      </c>
      <c r="C52" s="528"/>
      <c r="D52" s="952"/>
      <c r="E52" s="953"/>
      <c r="F52" s="954"/>
      <c r="G52" s="513"/>
      <c r="H52" s="513"/>
      <c r="I52" s="513"/>
    </row>
    <row r="53" spans="1:10" ht="24.75" customHeight="1">
      <c r="A53" s="526"/>
      <c r="B53" s="527" t="s">
        <v>641</v>
      </c>
      <c r="C53" s="528"/>
      <c r="D53" s="952"/>
      <c r="E53" s="953"/>
      <c r="F53" s="954"/>
      <c r="G53" s="513"/>
      <c r="H53" s="513"/>
      <c r="I53" s="513"/>
    </row>
    <row r="54" spans="1:10" ht="22.5" customHeight="1">
      <c r="A54" s="529"/>
      <c r="B54" s="527" t="s">
        <v>642</v>
      </c>
      <c r="C54" s="530"/>
      <c r="D54" s="952"/>
      <c r="E54" s="953"/>
      <c r="F54" s="954"/>
      <c r="G54" s="513"/>
      <c r="H54" s="513"/>
    </row>
    <row r="55" spans="1:10" ht="13.5" customHeight="1">
      <c r="A55" s="513"/>
      <c r="B55" s="513"/>
      <c r="C55" s="513"/>
      <c r="D55" s="513"/>
      <c r="E55" s="513"/>
      <c r="F55" s="513"/>
      <c r="G55" s="513"/>
      <c r="H55" s="513"/>
      <c r="I55" s="513"/>
    </row>
    <row r="56" spans="1:10" s="484" customFormat="1" ht="47.25" customHeight="1">
      <c r="A56" s="524">
        <v>9</v>
      </c>
      <c r="B56" s="1149" t="s">
        <v>643</v>
      </c>
      <c r="C56" s="1150"/>
      <c r="D56" s="1150"/>
      <c r="E56" s="1150"/>
      <c r="F56" s="1151"/>
      <c r="G56" s="531" t="s">
        <v>490</v>
      </c>
      <c r="H56" s="532"/>
      <c r="I56" s="62"/>
      <c r="J56" s="62"/>
    </row>
    <row r="57" spans="1:10" s="484" customFormat="1" ht="42" customHeight="1">
      <c r="A57" s="524">
        <v>10</v>
      </c>
      <c r="B57" s="1149" t="s">
        <v>644</v>
      </c>
      <c r="C57" s="1150"/>
      <c r="D57" s="1150"/>
      <c r="E57" s="1150"/>
      <c r="F57" s="1151"/>
      <c r="G57" s="531"/>
      <c r="H57" s="532"/>
      <c r="I57" s="62"/>
      <c r="J57" s="62"/>
    </row>
    <row r="58" spans="1:10" s="484" customFormat="1" ht="12" customHeight="1">
      <c r="A58" s="62"/>
      <c r="B58" s="62"/>
      <c r="C58" s="62"/>
      <c r="D58" s="62"/>
      <c r="E58" s="62"/>
      <c r="F58" s="62"/>
      <c r="G58" s="62"/>
      <c r="H58" s="62"/>
      <c r="I58" s="62"/>
      <c r="J58" s="62"/>
    </row>
    <row r="59" spans="1:10" s="484" customFormat="1" ht="12" customHeight="1">
      <c r="A59" s="62"/>
      <c r="B59" s="62"/>
      <c r="C59" s="62"/>
      <c r="D59" s="62"/>
      <c r="E59" s="62"/>
      <c r="F59" s="62"/>
      <c r="G59" s="62"/>
      <c r="H59" s="62"/>
      <c r="I59" s="62"/>
      <c r="J59" s="62"/>
    </row>
    <row r="60" spans="1:10" s="484" customFormat="1" ht="24" customHeight="1">
      <c r="A60" s="533">
        <v>2</v>
      </c>
      <c r="B60" s="1152" t="s">
        <v>645</v>
      </c>
      <c r="C60" s="1152"/>
      <c r="D60" s="1152"/>
      <c r="E60" s="1152"/>
      <c r="F60" s="1152"/>
      <c r="G60" s="1152"/>
      <c r="H60" s="1152"/>
      <c r="I60" s="1152"/>
      <c r="J60" s="62"/>
    </row>
    <row r="61" spans="1:10" s="484" customFormat="1" ht="16.5">
      <c r="A61" s="62"/>
      <c r="B61" s="62"/>
      <c r="C61" s="62"/>
      <c r="D61" s="62"/>
      <c r="E61" s="62"/>
      <c r="F61" s="62"/>
      <c r="G61" s="62"/>
      <c r="H61" s="62"/>
      <c r="I61" s="62"/>
      <c r="J61" s="62"/>
    </row>
    <row r="62" spans="1:10" s="484" customFormat="1" ht="24.75" customHeight="1">
      <c r="A62" s="534" t="s">
        <v>646</v>
      </c>
      <c r="B62" s="1153" t="s">
        <v>647</v>
      </c>
      <c r="C62" s="1153"/>
      <c r="D62" s="1153"/>
      <c r="E62" s="1153"/>
      <c r="F62" s="1153"/>
      <c r="G62" s="1153"/>
      <c r="H62" s="1153"/>
      <c r="I62" s="1153"/>
      <c r="J62" s="62"/>
    </row>
    <row r="63" spans="1:10" s="484" customFormat="1" ht="10.5" customHeight="1">
      <c r="A63" s="62"/>
      <c r="B63" s="62"/>
      <c r="C63" s="62"/>
      <c r="D63" s="62"/>
      <c r="E63" s="62"/>
      <c r="F63" s="62"/>
      <c r="G63" s="62"/>
      <c r="H63" s="62"/>
      <c r="I63" s="62"/>
      <c r="J63" s="62"/>
    </row>
    <row r="64" spans="1:10" s="484" customFormat="1" ht="75" customHeight="1">
      <c r="A64" s="535" t="s">
        <v>648</v>
      </c>
      <c r="B64" s="1147" t="s">
        <v>754</v>
      </c>
      <c r="C64" s="1147"/>
      <c r="D64" s="1147"/>
      <c r="E64" s="1147"/>
      <c r="F64" s="1147"/>
      <c r="G64" s="1147"/>
      <c r="H64" s="1147"/>
      <c r="I64" s="1147"/>
    </row>
    <row r="65" spans="1:189" s="484" customFormat="1" ht="192.75" customHeight="1">
      <c r="A65" s="535" t="s">
        <v>649</v>
      </c>
      <c r="B65" s="1148" t="s">
        <v>753</v>
      </c>
      <c r="C65" s="1148"/>
      <c r="D65" s="1148"/>
      <c r="E65" s="1148"/>
      <c r="F65" s="1148"/>
      <c r="G65" s="1148"/>
      <c r="H65" s="1148"/>
      <c r="I65" s="1148"/>
      <c r="J65" s="62"/>
    </row>
    <row r="66" spans="1:189" s="484" customFormat="1" ht="213" customHeight="1">
      <c r="A66" s="535" t="s">
        <v>745</v>
      </c>
      <c r="B66" s="1148" t="s">
        <v>755</v>
      </c>
      <c r="C66" s="1148"/>
      <c r="D66" s="1148"/>
      <c r="E66" s="1148"/>
      <c r="F66" s="1148"/>
      <c r="G66" s="1148"/>
      <c r="H66" s="1148"/>
      <c r="I66" s="1148"/>
      <c r="J66" s="62"/>
    </row>
    <row r="67" spans="1:189" s="484" customFormat="1" ht="60" customHeight="1">
      <c r="A67" s="535"/>
      <c r="B67" s="1148" t="s">
        <v>831</v>
      </c>
      <c r="C67" s="1148"/>
      <c r="D67" s="1148"/>
      <c r="E67" s="1148"/>
      <c r="F67" s="1148"/>
      <c r="G67" s="1148"/>
      <c r="H67" s="1148"/>
      <c r="I67" s="1148"/>
      <c r="J67" s="62"/>
    </row>
    <row r="68" spans="1:189" s="484" customFormat="1" ht="24.75" customHeight="1">
      <c r="A68" s="535"/>
      <c r="B68" s="1148" t="s">
        <v>756</v>
      </c>
      <c r="C68" s="1148"/>
      <c r="D68" s="1148"/>
      <c r="E68" s="1148"/>
      <c r="F68" s="1148"/>
      <c r="G68" s="1148"/>
      <c r="H68" s="1148"/>
      <c r="I68" s="1148"/>
      <c r="J68" s="62"/>
    </row>
    <row r="69" spans="1:189" s="484" customFormat="1" ht="16.5">
      <c r="A69" s="62"/>
      <c r="B69" s="62"/>
      <c r="C69" s="62"/>
      <c r="D69" s="62"/>
      <c r="E69" s="62"/>
      <c r="F69" s="62"/>
      <c r="G69" s="62"/>
      <c r="H69" s="62"/>
      <c r="I69" s="62"/>
      <c r="J69" s="62"/>
    </row>
    <row r="70" spans="1:189" s="484" customFormat="1" ht="57" customHeight="1">
      <c r="A70" s="535" t="s">
        <v>757</v>
      </c>
      <c r="B70" s="1143" t="s">
        <v>650</v>
      </c>
      <c r="C70" s="1143"/>
      <c r="D70" s="1143"/>
      <c r="E70" s="1143"/>
      <c r="F70" s="1143"/>
      <c r="G70" s="1143"/>
      <c r="H70" s="1143"/>
      <c r="I70" s="1143"/>
      <c r="J70" s="62"/>
    </row>
    <row r="71" spans="1:189" s="484" customFormat="1" ht="41.25" customHeight="1">
      <c r="B71" s="1143" t="s">
        <v>651</v>
      </c>
      <c r="C71" s="1143"/>
      <c r="D71" s="1143"/>
      <c r="E71" s="1143"/>
      <c r="F71" s="1143"/>
      <c r="G71" s="1143"/>
      <c r="H71" s="1143"/>
      <c r="I71" s="1143"/>
    </row>
    <row r="72" spans="1:189" s="484" customFormat="1" ht="16.5" customHeight="1">
      <c r="B72" s="701"/>
      <c r="C72" s="701"/>
      <c r="D72" s="701"/>
      <c r="E72" s="701"/>
      <c r="F72" s="701"/>
      <c r="G72" s="701"/>
      <c r="H72" s="701"/>
      <c r="I72" s="701"/>
    </row>
    <row r="73" spans="1:189" s="484" customFormat="1" ht="41.25" customHeight="1">
      <c r="A73" s="706">
        <v>2.2000000000000002</v>
      </c>
      <c r="B73" s="1145" t="s">
        <v>758</v>
      </c>
      <c r="C73" s="1145"/>
      <c r="D73" s="1145"/>
      <c r="E73" s="1145"/>
      <c r="F73" s="1145"/>
      <c r="G73" s="1145"/>
      <c r="H73" s="1145"/>
      <c r="I73" s="1145"/>
    </row>
    <row r="74" spans="1:189" s="484" customFormat="1" ht="41.25" customHeight="1">
      <c r="A74" s="706" t="s">
        <v>759</v>
      </c>
      <c r="B74" s="1146" t="s">
        <v>760</v>
      </c>
      <c r="C74" s="1146"/>
      <c r="D74" s="1146"/>
      <c r="E74" s="1146"/>
      <c r="F74" s="1146"/>
      <c r="G74" s="1019"/>
      <c r="H74" s="1044"/>
      <c r="I74" s="1044"/>
    </row>
    <row r="75" spans="1:189" s="484" customFormat="1" ht="16.5" customHeight="1">
      <c r="B75" s="701"/>
      <c r="C75" s="701"/>
      <c r="D75" s="701"/>
      <c r="E75" s="701"/>
      <c r="F75" s="701"/>
      <c r="G75" s="701"/>
      <c r="H75" s="701"/>
      <c r="I75" s="701"/>
    </row>
    <row r="76" spans="1:189" s="710" customFormat="1" ht="24" customHeight="1">
      <c r="A76" s="1055">
        <v>2.2999999999999998</v>
      </c>
      <c r="B76" s="1041" t="s">
        <v>761</v>
      </c>
      <c r="C76" s="1041"/>
      <c r="D76" s="1041"/>
      <c r="E76" s="1041"/>
      <c r="F76" s="1041"/>
      <c r="G76" s="1041"/>
      <c r="H76" s="1041"/>
      <c r="I76" s="1041"/>
      <c r="AB76" s="743"/>
      <c r="AC76" s="542"/>
      <c r="AD76" s="542"/>
      <c r="AE76" s="542"/>
      <c r="AF76" s="542"/>
      <c r="AG76" s="542"/>
      <c r="AH76" s="542"/>
      <c r="AI76" s="542"/>
      <c r="AJ76" s="542"/>
      <c r="AK76" s="542"/>
      <c r="AL76" s="542"/>
      <c r="AM76" s="542"/>
      <c r="AN76" s="542"/>
      <c r="AO76" s="542"/>
      <c r="AP76" s="542"/>
      <c r="AQ76" s="542"/>
      <c r="AR76" s="542"/>
      <c r="AS76" s="542"/>
      <c r="AT76" s="542"/>
      <c r="AU76" s="542"/>
      <c r="AV76" s="542"/>
      <c r="AW76" s="542"/>
      <c r="AX76" s="542"/>
      <c r="AY76" s="542"/>
      <c r="AZ76" s="542"/>
      <c r="BA76" s="542"/>
      <c r="BB76" s="542"/>
      <c r="BC76" s="542"/>
      <c r="BD76" s="542"/>
      <c r="BE76" s="542"/>
      <c r="BF76" s="542"/>
      <c r="BG76" s="542"/>
      <c r="BH76" s="542"/>
      <c r="BI76" s="542"/>
      <c r="BJ76" s="542"/>
      <c r="BK76" s="542"/>
      <c r="BL76" s="542"/>
      <c r="BM76" s="542"/>
      <c r="BN76" s="542"/>
      <c r="BO76" s="542"/>
      <c r="BP76" s="542"/>
      <c r="BQ76" s="542"/>
      <c r="BR76" s="542"/>
      <c r="BS76" s="542"/>
      <c r="BT76" s="542"/>
      <c r="BU76" s="542"/>
      <c r="BV76" s="542"/>
      <c r="BW76" s="542"/>
      <c r="BX76" s="542"/>
      <c r="BY76" s="542"/>
      <c r="BZ76" s="542"/>
      <c r="CA76" s="542"/>
      <c r="CB76" s="542"/>
      <c r="CC76" s="542"/>
      <c r="CD76" s="542"/>
      <c r="CE76" s="542"/>
      <c r="CF76" s="542"/>
      <c r="CG76" s="542"/>
      <c r="CH76" s="542"/>
      <c r="CI76" s="542"/>
      <c r="CJ76" s="542"/>
      <c r="CK76" s="542"/>
      <c r="CL76" s="542"/>
      <c r="CM76" s="542"/>
      <c r="CN76" s="542"/>
      <c r="CO76" s="542"/>
      <c r="CP76" s="542"/>
      <c r="CQ76" s="542"/>
      <c r="CR76" s="542"/>
      <c r="CS76" s="542"/>
      <c r="CT76" s="542"/>
      <c r="CU76" s="542"/>
      <c r="CV76" s="542"/>
      <c r="CW76" s="542"/>
      <c r="CX76" s="542"/>
      <c r="CY76" s="542"/>
      <c r="CZ76" s="542"/>
      <c r="DA76" s="542"/>
      <c r="DB76" s="542"/>
      <c r="DC76" s="542"/>
      <c r="DD76" s="542"/>
      <c r="DE76" s="542"/>
      <c r="DF76" s="542"/>
      <c r="DG76" s="542"/>
      <c r="DH76" s="542"/>
      <c r="DI76" s="542"/>
      <c r="DJ76" s="542"/>
      <c r="DK76" s="542"/>
      <c r="DL76" s="542"/>
      <c r="DM76" s="542"/>
      <c r="DN76" s="542"/>
      <c r="DO76" s="542"/>
      <c r="DP76" s="542"/>
      <c r="DQ76" s="542"/>
      <c r="DR76" s="542"/>
      <c r="DS76" s="542"/>
      <c r="DT76" s="542"/>
      <c r="DU76" s="542"/>
      <c r="DV76" s="542"/>
      <c r="DW76" s="542"/>
      <c r="DX76" s="542"/>
      <c r="DY76" s="542"/>
      <c r="DZ76" s="542"/>
      <c r="EA76" s="542"/>
      <c r="EB76" s="542"/>
      <c r="EC76" s="542"/>
      <c r="ED76" s="542"/>
      <c r="EE76" s="542"/>
      <c r="EF76" s="542"/>
      <c r="EG76" s="542"/>
      <c r="EH76" s="542"/>
      <c r="EI76" s="542"/>
      <c r="EJ76" s="542"/>
      <c r="EK76" s="542"/>
      <c r="EL76" s="542"/>
      <c r="EM76" s="542"/>
      <c r="EN76" s="542"/>
      <c r="EO76" s="542"/>
      <c r="EP76" s="542"/>
      <c r="EQ76" s="542"/>
      <c r="ER76" s="542"/>
      <c r="ES76" s="542"/>
      <c r="ET76" s="542"/>
      <c r="EU76" s="542"/>
      <c r="EV76" s="542"/>
      <c r="EW76" s="542"/>
      <c r="EX76" s="542"/>
      <c r="EY76" s="542"/>
      <c r="EZ76" s="542"/>
      <c r="FA76" s="542"/>
      <c r="FB76" s="542"/>
      <c r="FC76" s="542"/>
      <c r="FD76" s="542"/>
      <c r="FE76" s="542"/>
      <c r="FF76" s="542"/>
      <c r="FG76" s="542"/>
      <c r="FH76" s="542"/>
      <c r="FI76" s="542"/>
      <c r="FJ76" s="542"/>
      <c r="FK76" s="542"/>
      <c r="FL76" s="542"/>
      <c r="FM76" s="542"/>
      <c r="FN76" s="542"/>
      <c r="FO76" s="542"/>
      <c r="FP76" s="542"/>
      <c r="FQ76" s="542"/>
      <c r="FR76" s="542"/>
      <c r="FS76" s="542"/>
      <c r="FT76" s="542"/>
      <c r="FU76" s="542"/>
      <c r="FV76" s="542"/>
      <c r="FW76" s="542"/>
      <c r="FX76" s="542"/>
      <c r="FY76" s="542"/>
      <c r="FZ76" s="542"/>
      <c r="GA76" s="542"/>
      <c r="GB76" s="542"/>
      <c r="GC76" s="542"/>
      <c r="GD76" s="542"/>
      <c r="GE76" s="542"/>
      <c r="GF76" s="542"/>
      <c r="GG76" s="542"/>
    </row>
    <row r="77" spans="1:189" s="484" customFormat="1" ht="48.75" customHeight="1">
      <c r="A77" s="1055"/>
      <c r="B77" s="1056" t="s">
        <v>762</v>
      </c>
      <c r="C77" s="1056"/>
      <c r="D77" s="1056"/>
      <c r="E77" s="1056"/>
      <c r="F77" s="1056"/>
      <c r="G77" s="1056"/>
      <c r="H77" s="1056"/>
      <c r="I77" s="1056"/>
      <c r="J77" s="62"/>
    </row>
    <row r="78" spans="1:189" s="484" customFormat="1" ht="38.25" customHeight="1">
      <c r="A78" s="728">
        <v>1</v>
      </c>
      <c r="B78" s="1074" t="s">
        <v>763</v>
      </c>
      <c r="C78" s="1075"/>
      <c r="D78" s="1075"/>
      <c r="E78" s="1075"/>
      <c r="F78" s="1144">
        <v>0</v>
      </c>
      <c r="G78" s="1144"/>
      <c r="H78" s="1144"/>
      <c r="I78" s="1144"/>
      <c r="J78" s="536"/>
      <c r="K78" s="536"/>
      <c r="L78" s="536"/>
      <c r="M78" s="536"/>
      <c r="N78" s="537">
        <f>'[10]Name of Bidder'!D12</f>
        <v>0</v>
      </c>
      <c r="O78" s="536"/>
      <c r="P78" s="536"/>
      <c r="Q78" s="536"/>
      <c r="R78" s="536"/>
      <c r="S78" s="536"/>
      <c r="T78" s="536"/>
      <c r="U78" s="536"/>
      <c r="V78" s="536"/>
      <c r="W78" s="536"/>
      <c r="X78" s="536"/>
      <c r="Y78" s="536"/>
    </row>
    <row r="79" spans="1:189" s="484" customFormat="1" ht="44.25" customHeight="1">
      <c r="A79" s="728">
        <v>2</v>
      </c>
      <c r="B79" s="1073" t="s">
        <v>764</v>
      </c>
      <c r="C79" s="1021"/>
      <c r="D79" s="1021"/>
      <c r="E79" s="1036"/>
      <c r="F79" s="1144"/>
      <c r="G79" s="1144"/>
      <c r="H79" s="1144"/>
      <c r="I79" s="1144"/>
      <c r="J79" s="540"/>
      <c r="K79" s="540"/>
      <c r="L79" s="540"/>
      <c r="M79" s="540"/>
      <c r="N79" s="538">
        <f>'[10]Name of Bidder'!D22</f>
        <v>0</v>
      </c>
      <c r="O79" s="540"/>
      <c r="P79" s="540"/>
      <c r="Q79" s="540"/>
      <c r="R79" s="540"/>
      <c r="S79" s="540"/>
      <c r="T79" s="540"/>
      <c r="U79" s="540"/>
      <c r="V79" s="540"/>
      <c r="W79" s="540"/>
      <c r="X79" s="540"/>
      <c r="Y79" s="540"/>
    </row>
    <row r="80" spans="1:189" s="484" customFormat="1" ht="44.25" customHeight="1">
      <c r="A80" s="728">
        <v>3</v>
      </c>
      <c r="B80" s="1073" t="s">
        <v>765</v>
      </c>
      <c r="C80" s="1021"/>
      <c r="D80" s="1021"/>
      <c r="E80" s="1021"/>
      <c r="F80" s="645"/>
      <c r="G80" s="1064"/>
      <c r="H80" s="1061"/>
      <c r="I80" s="645"/>
      <c r="J80" s="540"/>
      <c r="K80" s="540"/>
      <c r="L80" s="540"/>
      <c r="M80" s="540"/>
      <c r="N80" s="555"/>
      <c r="O80" s="540"/>
      <c r="P80" s="540"/>
      <c r="Q80" s="540"/>
      <c r="R80" s="540"/>
      <c r="S80" s="540"/>
      <c r="T80" s="540"/>
      <c r="U80" s="540"/>
      <c r="V80" s="540"/>
      <c r="W80" s="540"/>
      <c r="X80" s="540"/>
      <c r="Y80" s="540"/>
    </row>
    <row r="81" spans="1:25" s="484" customFormat="1" ht="36.75" customHeight="1">
      <c r="A81" s="728">
        <v>4</v>
      </c>
      <c r="B81" s="1073" t="s">
        <v>653</v>
      </c>
      <c r="C81" s="1021"/>
      <c r="D81" s="1021"/>
      <c r="E81" s="1036"/>
      <c r="F81" s="645"/>
      <c r="G81" s="1078"/>
      <c r="H81" s="1078"/>
      <c r="I81" s="644"/>
      <c r="J81" s="540"/>
      <c r="K81" s="540"/>
      <c r="L81" s="540"/>
      <c r="M81" s="540"/>
      <c r="N81" s="540"/>
      <c r="O81" s="540"/>
      <c r="P81" s="540"/>
      <c r="Q81" s="540"/>
      <c r="R81" s="540"/>
      <c r="S81" s="540"/>
      <c r="T81" s="540"/>
      <c r="U81" s="540"/>
      <c r="V81" s="540"/>
      <c r="W81" s="540"/>
      <c r="X81" s="540"/>
      <c r="Y81" s="540"/>
    </row>
    <row r="82" spans="1:25" s="484" customFormat="1" ht="23.25" customHeight="1">
      <c r="A82" s="1015">
        <v>5</v>
      </c>
      <c r="B82" s="1065" t="s">
        <v>654</v>
      </c>
      <c r="C82" s="1037"/>
      <c r="D82" s="1037"/>
      <c r="E82" s="1038"/>
      <c r="F82" s="645"/>
      <c r="G82" s="1078"/>
      <c r="H82" s="1078"/>
      <c r="I82" s="644"/>
      <c r="J82" s="540"/>
      <c r="K82" s="540"/>
      <c r="L82" s="540"/>
      <c r="M82" s="540"/>
      <c r="N82" s="540"/>
      <c r="O82" s="540"/>
      <c r="P82" s="540"/>
      <c r="Q82" s="540"/>
      <c r="R82" s="540"/>
      <c r="S82" s="540"/>
      <c r="T82" s="540"/>
      <c r="U82" s="540"/>
      <c r="V82" s="540"/>
      <c r="W82" s="540"/>
      <c r="X82" s="540"/>
      <c r="Y82" s="540"/>
    </row>
    <row r="83" spans="1:25" s="484" customFormat="1" ht="21" customHeight="1">
      <c r="A83" s="1059"/>
      <c r="B83" s="1066"/>
      <c r="C83" s="1039"/>
      <c r="D83" s="1039"/>
      <c r="E83" s="1040"/>
      <c r="F83" s="645"/>
      <c r="G83" s="1078"/>
      <c r="H83" s="1078"/>
      <c r="I83" s="644"/>
      <c r="J83" s="540"/>
      <c r="K83" s="540"/>
      <c r="L83" s="540"/>
      <c r="M83" s="540"/>
      <c r="N83" s="540"/>
      <c r="O83" s="540"/>
      <c r="P83" s="540"/>
      <c r="Q83" s="540"/>
      <c r="R83" s="540"/>
      <c r="S83" s="540"/>
      <c r="T83" s="540"/>
      <c r="U83" s="540"/>
      <c r="V83" s="540"/>
      <c r="W83" s="540"/>
      <c r="X83" s="540"/>
      <c r="Y83" s="540"/>
    </row>
    <row r="84" spans="1:25" s="484" customFormat="1" ht="20.25" customHeight="1">
      <c r="A84" s="1059"/>
      <c r="B84" s="1066"/>
      <c r="C84" s="1039"/>
      <c r="D84" s="1039"/>
      <c r="E84" s="1040"/>
      <c r="F84" s="645"/>
      <c r="G84" s="1078"/>
      <c r="H84" s="1078"/>
      <c r="I84" s="644"/>
      <c r="J84" s="540"/>
      <c r="K84" s="540"/>
      <c r="L84" s="540"/>
      <c r="M84" s="540"/>
      <c r="N84" s="540"/>
      <c r="O84" s="540"/>
      <c r="P84" s="540"/>
      <c r="Q84" s="540"/>
      <c r="R84" s="540"/>
      <c r="S84" s="540"/>
      <c r="T84" s="540"/>
      <c r="U84" s="540"/>
      <c r="V84" s="540"/>
      <c r="W84" s="540"/>
      <c r="X84" s="540"/>
      <c r="Y84" s="540"/>
    </row>
    <row r="85" spans="1:25" s="484" customFormat="1" ht="21" customHeight="1">
      <c r="A85" s="1059"/>
      <c r="B85" s="1066"/>
      <c r="C85" s="1039"/>
      <c r="D85" s="1039"/>
      <c r="E85" s="1040"/>
      <c r="F85" s="645"/>
      <c r="G85" s="1078"/>
      <c r="H85" s="1078"/>
      <c r="I85" s="644"/>
      <c r="J85" s="540"/>
      <c r="K85" s="540"/>
      <c r="L85" s="540"/>
      <c r="M85" s="540"/>
      <c r="N85" s="540"/>
      <c r="O85" s="540"/>
      <c r="P85" s="540"/>
      <c r="Q85" s="540"/>
      <c r="R85" s="540"/>
      <c r="S85" s="540"/>
      <c r="T85" s="540"/>
      <c r="U85" s="540"/>
      <c r="V85" s="540"/>
      <c r="W85" s="540"/>
      <c r="X85" s="540"/>
      <c r="Y85" s="540"/>
    </row>
    <row r="86" spans="1:25" s="484" customFormat="1" ht="24.95" customHeight="1">
      <c r="A86" s="1059"/>
      <c r="B86" s="541"/>
      <c r="C86" s="542"/>
      <c r="D86" s="542"/>
      <c r="E86" s="543" t="s">
        <v>655</v>
      </c>
      <c r="F86" s="645"/>
      <c r="G86" s="1078"/>
      <c r="H86" s="1078"/>
      <c r="I86" s="644"/>
      <c r="J86" s="540"/>
      <c r="K86" s="540"/>
      <c r="L86" s="540"/>
      <c r="M86" s="540"/>
      <c r="N86" s="540"/>
      <c r="O86" s="540"/>
      <c r="P86" s="540"/>
      <c r="Q86" s="540"/>
      <c r="R86" s="540"/>
      <c r="S86" s="540"/>
      <c r="T86" s="540"/>
      <c r="U86" s="540"/>
      <c r="V86" s="540"/>
      <c r="W86" s="540"/>
      <c r="X86" s="540"/>
      <c r="Y86" s="540"/>
    </row>
    <row r="87" spans="1:25" s="484" customFormat="1" ht="24.95" customHeight="1">
      <c r="A87" s="1059"/>
      <c r="B87" s="541"/>
      <c r="C87" s="542"/>
      <c r="D87" s="542"/>
      <c r="E87" s="543" t="s">
        <v>23</v>
      </c>
      <c r="F87" s="645"/>
      <c r="G87" s="1078"/>
      <c r="H87" s="1078"/>
      <c r="I87" s="644"/>
      <c r="J87" s="540"/>
      <c r="K87" s="540"/>
      <c r="L87" s="540"/>
      <c r="M87" s="540"/>
      <c r="N87" s="540"/>
      <c r="O87" s="540"/>
      <c r="P87" s="540"/>
      <c r="Q87" s="540"/>
      <c r="R87" s="540"/>
      <c r="S87" s="540"/>
      <c r="T87" s="540"/>
      <c r="U87" s="540"/>
      <c r="V87" s="540"/>
      <c r="W87" s="540"/>
      <c r="X87" s="540"/>
      <c r="Y87" s="540"/>
    </row>
    <row r="88" spans="1:25" s="484" customFormat="1" ht="24.95" customHeight="1">
      <c r="A88" s="1016"/>
      <c r="B88" s="544"/>
      <c r="C88" s="545"/>
      <c r="D88" s="545"/>
      <c r="E88" s="546" t="s">
        <v>656</v>
      </c>
      <c r="F88" s="645"/>
      <c r="G88" s="1078"/>
      <c r="H88" s="1078"/>
      <c r="I88" s="644"/>
      <c r="J88" s="540"/>
      <c r="K88" s="540"/>
      <c r="L88" s="540"/>
      <c r="M88" s="540"/>
      <c r="N88" s="540"/>
      <c r="O88" s="540"/>
      <c r="P88" s="540"/>
      <c r="Q88" s="540"/>
      <c r="R88" s="540"/>
      <c r="S88" s="540"/>
      <c r="T88" s="540"/>
      <c r="U88" s="540"/>
      <c r="V88" s="540"/>
      <c r="W88" s="540"/>
      <c r="X88" s="540"/>
      <c r="Y88" s="540"/>
    </row>
    <row r="89" spans="1:25" s="484" customFormat="1" ht="42.75" customHeight="1">
      <c r="A89" s="728">
        <v>6</v>
      </c>
      <c r="B89" s="1012" t="s">
        <v>766</v>
      </c>
      <c r="C89" s="1012"/>
      <c r="D89" s="1012"/>
      <c r="E89" s="1012"/>
      <c r="F89" s="707"/>
      <c r="G89" s="549"/>
      <c r="H89" s="550"/>
      <c r="I89" s="550"/>
      <c r="J89" s="540"/>
      <c r="K89" s="540"/>
      <c r="L89" s="540"/>
      <c r="M89" s="540"/>
      <c r="N89" s="540"/>
      <c r="O89" s="540"/>
      <c r="P89" s="540"/>
      <c r="Q89" s="540"/>
      <c r="R89" s="540"/>
      <c r="S89" s="540"/>
      <c r="T89" s="540"/>
      <c r="U89" s="540"/>
      <c r="V89" s="540"/>
      <c r="W89" s="540"/>
      <c r="X89" s="540"/>
      <c r="Y89" s="540"/>
    </row>
    <row r="90" spans="1:25" s="484" customFormat="1" ht="54.75" customHeight="1">
      <c r="A90" s="728">
        <v>7</v>
      </c>
      <c r="B90" s="1079" t="s">
        <v>767</v>
      </c>
      <c r="C90" s="1012"/>
      <c r="D90" s="1012"/>
      <c r="E90" s="1012"/>
      <c r="F90" s="708"/>
      <c r="G90" s="1019"/>
      <c r="H90" s="1020"/>
      <c r="I90" s="708"/>
      <c r="J90" s="540"/>
      <c r="K90" s="540"/>
      <c r="L90" s="540"/>
      <c r="M90" s="540"/>
      <c r="N90" s="540"/>
      <c r="O90" s="540"/>
      <c r="P90" s="540"/>
      <c r="Q90" s="540"/>
      <c r="R90" s="540"/>
      <c r="S90" s="540"/>
      <c r="T90" s="540"/>
      <c r="U90" s="540"/>
      <c r="V90" s="540"/>
      <c r="W90" s="540"/>
      <c r="X90" s="540"/>
      <c r="Y90" s="540"/>
    </row>
    <row r="91" spans="1:25" s="484" customFormat="1" ht="34.5" hidden="1" customHeight="1">
      <c r="A91" s="728"/>
      <c r="B91" s="1012"/>
      <c r="C91" s="1012"/>
      <c r="D91" s="1012"/>
      <c r="E91" s="1012"/>
      <c r="F91" s="1064"/>
      <c r="G91" s="1061"/>
      <c r="H91" s="1064"/>
      <c r="I91" s="1061"/>
      <c r="J91" s="540"/>
      <c r="K91" s="540"/>
      <c r="L91" s="540"/>
      <c r="M91" s="540"/>
      <c r="N91" s="540"/>
      <c r="O91" s="540"/>
      <c r="P91" s="540"/>
      <c r="Q91" s="540"/>
      <c r="R91" s="540"/>
      <c r="S91" s="540"/>
      <c r="T91" s="540"/>
      <c r="U91" s="540"/>
      <c r="V91" s="540"/>
      <c r="W91" s="540"/>
      <c r="X91" s="540"/>
      <c r="Y91" s="540"/>
    </row>
    <row r="92" spans="1:25" s="484" customFormat="1" ht="37.5" customHeight="1">
      <c r="A92" s="728">
        <v>8</v>
      </c>
      <c r="B92" s="1012" t="s">
        <v>768</v>
      </c>
      <c r="C92" s="1012"/>
      <c r="D92" s="1012"/>
      <c r="E92" s="1012"/>
      <c r="F92" s="708"/>
      <c r="G92" s="549"/>
      <c r="H92" s="550"/>
      <c r="I92" s="550"/>
      <c r="J92" s="540"/>
      <c r="K92" s="540"/>
      <c r="L92" s="540"/>
      <c r="M92" s="540"/>
      <c r="N92" s="540"/>
      <c r="O92" s="540"/>
      <c r="P92" s="540"/>
      <c r="Q92" s="540"/>
      <c r="R92" s="540"/>
      <c r="S92" s="540"/>
      <c r="T92" s="540"/>
      <c r="U92" s="540"/>
      <c r="V92" s="540"/>
      <c r="W92" s="540"/>
      <c r="X92" s="540"/>
      <c r="Y92" s="540"/>
    </row>
    <row r="93" spans="1:25" s="484" customFormat="1" ht="40.5" customHeight="1">
      <c r="A93" s="728">
        <v>9</v>
      </c>
      <c r="B93" s="1012" t="s">
        <v>657</v>
      </c>
      <c r="C93" s="1012"/>
      <c r="D93" s="1012"/>
      <c r="E93" s="1012"/>
      <c r="F93" s="708"/>
      <c r="G93" s="549"/>
      <c r="H93" s="550"/>
      <c r="I93" s="550"/>
      <c r="J93" s="540"/>
      <c r="K93" s="540"/>
      <c r="L93" s="540"/>
      <c r="M93" s="540"/>
      <c r="N93" s="540"/>
      <c r="O93" s="540"/>
      <c r="P93" s="540"/>
      <c r="Q93" s="540"/>
      <c r="R93" s="540"/>
      <c r="S93" s="540"/>
      <c r="T93" s="540"/>
      <c r="U93" s="540"/>
      <c r="V93" s="540"/>
      <c r="W93" s="540"/>
      <c r="X93" s="540"/>
      <c r="Y93" s="540"/>
    </row>
    <row r="94" spans="1:25" s="484" customFormat="1" ht="40.5" customHeight="1">
      <c r="A94" s="728">
        <v>10</v>
      </c>
      <c r="B94" s="1057" t="s">
        <v>727</v>
      </c>
      <c r="C94" s="1057"/>
      <c r="D94" s="1057"/>
      <c r="E94" s="1057"/>
      <c r="F94" s="708"/>
      <c r="G94" s="549"/>
      <c r="H94" s="550"/>
      <c r="I94" s="550"/>
      <c r="J94" s="540"/>
      <c r="K94" s="540"/>
      <c r="L94" s="540"/>
      <c r="M94" s="540"/>
      <c r="N94" s="540"/>
      <c r="O94" s="540"/>
      <c r="P94" s="540"/>
      <c r="Q94" s="540"/>
      <c r="R94" s="540"/>
      <c r="S94" s="540"/>
      <c r="T94" s="540"/>
      <c r="U94" s="540"/>
      <c r="V94" s="540"/>
      <c r="W94" s="540"/>
      <c r="X94" s="540"/>
      <c r="Y94" s="540"/>
    </row>
    <row r="95" spans="1:25" s="484" customFormat="1" ht="25.5" customHeight="1">
      <c r="A95" s="1015">
        <v>11</v>
      </c>
      <c r="B95" s="1023" t="s">
        <v>658</v>
      </c>
      <c r="C95" s="1024"/>
      <c r="D95" s="1024"/>
      <c r="E95" s="1024"/>
      <c r="F95" s="552"/>
      <c r="G95" s="641"/>
      <c r="H95" s="551"/>
      <c r="I95" s="552"/>
      <c r="J95" s="540"/>
      <c r="K95" s="540"/>
      <c r="L95" s="540"/>
      <c r="M95" s="540"/>
      <c r="N95" s="540"/>
      <c r="O95" s="540"/>
      <c r="P95" s="540"/>
      <c r="Q95" s="540"/>
      <c r="R95" s="540"/>
      <c r="S95" s="540"/>
      <c r="T95" s="540"/>
      <c r="U95" s="540"/>
      <c r="V95" s="540"/>
      <c r="W95" s="540"/>
      <c r="X95" s="540"/>
      <c r="Y95" s="540"/>
    </row>
    <row r="96" spans="1:25" s="484" customFormat="1" ht="35.25" customHeight="1">
      <c r="A96" s="1059"/>
      <c r="B96" s="1005" t="s">
        <v>659</v>
      </c>
      <c r="C96" s="1006"/>
      <c r="D96" s="1006"/>
      <c r="E96" s="1007"/>
      <c r="F96" s="732" t="s">
        <v>800</v>
      </c>
      <c r="G96" s="732" t="s">
        <v>801</v>
      </c>
      <c r="H96" s="733"/>
      <c r="I96" s="734" t="s">
        <v>800</v>
      </c>
      <c r="J96" s="540"/>
      <c r="K96" s="540"/>
      <c r="L96" s="540"/>
      <c r="M96" s="540"/>
      <c r="N96" s="540"/>
      <c r="O96" s="540"/>
      <c r="P96" s="540"/>
      <c r="Q96" s="540"/>
      <c r="R96" s="540"/>
      <c r="S96" s="540"/>
      <c r="T96" s="540"/>
      <c r="U96" s="540"/>
      <c r="V96" s="540"/>
      <c r="W96" s="540"/>
      <c r="X96" s="540"/>
      <c r="Y96" s="540"/>
    </row>
    <row r="97" spans="1:25" s="484" customFormat="1" ht="36.75" customHeight="1">
      <c r="A97" s="728">
        <v>12</v>
      </c>
      <c r="B97" s="1141" t="s">
        <v>660</v>
      </c>
      <c r="C97" s="1017"/>
      <c r="D97" s="1017"/>
      <c r="E97" s="1018"/>
      <c r="F97" s="548"/>
      <c r="G97" s="549"/>
      <c r="H97" s="550"/>
      <c r="I97" s="550"/>
      <c r="J97" s="540"/>
      <c r="K97" s="540"/>
      <c r="L97" s="540"/>
      <c r="M97" s="540"/>
      <c r="N97" s="540"/>
      <c r="O97" s="540"/>
      <c r="P97" s="540"/>
      <c r="Q97" s="540"/>
      <c r="R97" s="540"/>
      <c r="S97" s="540"/>
      <c r="T97" s="540"/>
      <c r="U97" s="540"/>
      <c r="V97" s="540"/>
      <c r="W97" s="540"/>
      <c r="X97" s="540"/>
      <c r="Y97" s="540"/>
    </row>
    <row r="98" spans="1:25" s="484" customFormat="1" ht="18.75" customHeight="1">
      <c r="A98" s="632"/>
      <c r="B98" s="709" t="s">
        <v>769</v>
      </c>
      <c r="C98" s="631"/>
      <c r="D98" s="631"/>
      <c r="E98" s="631"/>
      <c r="F98" s="631"/>
      <c r="G98" s="631"/>
      <c r="H98" s="631"/>
      <c r="I98" s="631"/>
      <c r="J98" s="540"/>
      <c r="K98" s="540"/>
      <c r="L98" s="540"/>
      <c r="M98" s="540"/>
      <c r="N98" s="540"/>
      <c r="O98" s="540"/>
      <c r="P98" s="540"/>
      <c r="Q98" s="540"/>
      <c r="R98" s="540"/>
      <c r="S98" s="540"/>
      <c r="T98" s="540"/>
      <c r="U98" s="540"/>
      <c r="V98" s="540"/>
      <c r="W98" s="540"/>
      <c r="X98" s="540"/>
      <c r="Y98" s="540"/>
    </row>
    <row r="99" spans="1:25" s="484" customFormat="1" ht="24" customHeight="1">
      <c r="A99" s="1055">
        <v>2.4</v>
      </c>
      <c r="B99" s="1076" t="s">
        <v>770</v>
      </c>
      <c r="C99" s="1077"/>
      <c r="D99" s="1077"/>
      <c r="E99" s="1077"/>
      <c r="F99" s="1077"/>
      <c r="G99" s="1077"/>
      <c r="H99" s="1077"/>
      <c r="I99" s="1077"/>
    </row>
    <row r="100" spans="1:25" s="484" customFormat="1" ht="48.75" customHeight="1">
      <c r="A100" s="1055"/>
      <c r="B100" s="1056" t="s">
        <v>771</v>
      </c>
      <c r="C100" s="1056"/>
      <c r="D100" s="1056"/>
      <c r="E100" s="1056"/>
      <c r="F100" s="1056"/>
      <c r="G100" s="1056"/>
      <c r="H100" s="1056"/>
      <c r="I100" s="1056"/>
      <c r="J100" s="62"/>
    </row>
    <row r="101" spans="1:25" s="484" customFormat="1" ht="48.75" customHeight="1">
      <c r="A101" s="731" t="s">
        <v>729</v>
      </c>
      <c r="B101" s="1074" t="s">
        <v>772</v>
      </c>
      <c r="C101" s="1075"/>
      <c r="D101" s="1075"/>
      <c r="E101" s="1075"/>
      <c r="F101" s="1070"/>
      <c r="G101" s="1071"/>
      <c r="H101" s="1071"/>
      <c r="I101" s="1072"/>
      <c r="J101" s="536"/>
      <c r="K101" s="536"/>
      <c r="L101" s="536"/>
      <c r="M101" s="536"/>
      <c r="N101" s="505"/>
      <c r="O101" s="536"/>
      <c r="P101" s="536"/>
      <c r="Q101" s="536"/>
      <c r="R101" s="536"/>
      <c r="S101" s="536"/>
      <c r="T101" s="536"/>
      <c r="U101" s="536"/>
      <c r="V101" s="536"/>
      <c r="W101" s="536"/>
      <c r="X101" s="536"/>
      <c r="Y101" s="536"/>
    </row>
    <row r="102" spans="1:25" s="484" customFormat="1" ht="56.25" customHeight="1">
      <c r="A102" s="731" t="s">
        <v>730</v>
      </c>
      <c r="B102" s="1074" t="s">
        <v>773</v>
      </c>
      <c r="C102" s="1075"/>
      <c r="D102" s="1075"/>
      <c r="E102" s="1075"/>
      <c r="F102" s="1062"/>
      <c r="G102" s="1060"/>
      <c r="H102" s="1060"/>
      <c r="I102" s="1061"/>
      <c r="J102" s="536"/>
      <c r="K102" s="536"/>
      <c r="L102" s="536"/>
      <c r="M102" s="536"/>
      <c r="N102" s="637"/>
      <c r="O102" s="536"/>
      <c r="P102" s="536"/>
      <c r="Q102" s="536"/>
      <c r="R102" s="536"/>
      <c r="S102" s="536"/>
      <c r="T102" s="536"/>
      <c r="U102" s="536"/>
      <c r="V102" s="536"/>
      <c r="W102" s="536"/>
      <c r="X102" s="536"/>
      <c r="Y102" s="536"/>
    </row>
    <row r="103" spans="1:25" s="484" customFormat="1" ht="54.75" customHeight="1">
      <c r="A103" s="731" t="s">
        <v>731</v>
      </c>
      <c r="B103" s="1067" t="s">
        <v>774</v>
      </c>
      <c r="C103" s="1068"/>
      <c r="D103" s="1068"/>
      <c r="E103" s="1069"/>
      <c r="F103" s="1070"/>
      <c r="G103" s="1071"/>
      <c r="H103" s="1071"/>
      <c r="I103" s="1072"/>
      <c r="J103" s="536"/>
      <c r="K103" s="536"/>
      <c r="L103" s="536"/>
      <c r="M103" s="536"/>
      <c r="N103" s="555"/>
      <c r="O103" s="536"/>
      <c r="P103" s="536"/>
      <c r="Q103" s="536"/>
      <c r="R103" s="536"/>
      <c r="S103" s="536"/>
      <c r="T103" s="536"/>
      <c r="U103" s="536"/>
      <c r="V103" s="536"/>
      <c r="W103" s="536"/>
      <c r="X103" s="536"/>
      <c r="Y103" s="536"/>
    </row>
    <row r="104" spans="1:25" s="484" customFormat="1" ht="27" customHeight="1">
      <c r="A104" s="728"/>
      <c r="B104" s="1056" t="s">
        <v>775</v>
      </c>
      <c r="C104" s="1056"/>
      <c r="D104" s="1056"/>
      <c r="E104" s="1056"/>
      <c r="F104" s="1056"/>
      <c r="G104" s="1056"/>
      <c r="H104" s="1056"/>
      <c r="I104" s="1056"/>
      <c r="J104" s="540"/>
      <c r="K104" s="540"/>
      <c r="L104" s="540"/>
      <c r="M104" s="540"/>
      <c r="N104" s="540"/>
      <c r="O104" s="540"/>
      <c r="P104" s="540"/>
      <c r="Q104" s="540"/>
      <c r="R104" s="540"/>
      <c r="S104" s="540"/>
      <c r="T104" s="540"/>
      <c r="U104" s="540"/>
      <c r="V104" s="540"/>
      <c r="W104" s="540"/>
      <c r="X104" s="540"/>
      <c r="Y104" s="540"/>
    </row>
    <row r="105" spans="1:25" s="484" customFormat="1" ht="38.25" customHeight="1">
      <c r="A105" s="728">
        <v>1</v>
      </c>
      <c r="B105" s="1073" t="s">
        <v>652</v>
      </c>
      <c r="C105" s="1021"/>
      <c r="D105" s="1021"/>
      <c r="E105" s="1036"/>
      <c r="F105" s="548"/>
      <c r="G105" s="549"/>
      <c r="H105" s="550"/>
      <c r="I105" s="550"/>
      <c r="J105" s="540"/>
      <c r="K105" s="540"/>
      <c r="L105" s="540"/>
      <c r="M105" s="540"/>
      <c r="N105" s="555"/>
      <c r="O105" s="540"/>
      <c r="P105" s="540"/>
      <c r="Q105" s="540"/>
      <c r="R105" s="540"/>
      <c r="S105" s="540"/>
      <c r="T105" s="540"/>
      <c r="U105" s="540"/>
      <c r="V105" s="540"/>
      <c r="W105" s="540"/>
      <c r="X105" s="540"/>
      <c r="Y105" s="540"/>
    </row>
    <row r="106" spans="1:25" s="484" customFormat="1" ht="35.25" customHeight="1">
      <c r="A106" s="728">
        <v>2</v>
      </c>
      <c r="B106" s="1073" t="s">
        <v>653</v>
      </c>
      <c r="C106" s="1021"/>
      <c r="D106" s="1021"/>
      <c r="E106" s="1021"/>
      <c r="F106" s="548"/>
      <c r="G106" s="549"/>
      <c r="H106" s="550"/>
      <c r="I106" s="550"/>
      <c r="J106" s="540"/>
      <c r="K106" s="540"/>
      <c r="L106" s="540"/>
      <c r="M106" s="540"/>
      <c r="N106" s="540"/>
      <c r="O106" s="540"/>
      <c r="P106" s="540"/>
      <c r="Q106" s="540"/>
      <c r="R106" s="540"/>
      <c r="S106" s="540"/>
      <c r="T106" s="540"/>
      <c r="U106" s="540"/>
      <c r="V106" s="540"/>
      <c r="W106" s="540"/>
      <c r="X106" s="540"/>
      <c r="Y106" s="540"/>
    </row>
    <row r="107" spans="1:25" s="484" customFormat="1" ht="34.5" customHeight="1">
      <c r="A107" s="1015">
        <v>3</v>
      </c>
      <c r="B107" s="1065" t="s">
        <v>661</v>
      </c>
      <c r="C107" s="1037"/>
      <c r="D107" s="1037"/>
      <c r="E107" s="1037"/>
      <c r="F107" s="548"/>
      <c r="G107" s="549"/>
      <c r="H107" s="550"/>
      <c r="I107" s="550"/>
      <c r="J107" s="540"/>
      <c r="K107" s="540"/>
      <c r="L107" s="540"/>
      <c r="M107" s="540"/>
      <c r="N107" s="540"/>
      <c r="O107" s="540"/>
      <c r="P107" s="540"/>
      <c r="Q107" s="540"/>
      <c r="R107" s="540"/>
      <c r="S107" s="540"/>
      <c r="T107" s="540"/>
      <c r="U107" s="540"/>
      <c r="V107" s="540"/>
      <c r="W107" s="540"/>
      <c r="X107" s="540"/>
      <c r="Y107" s="540"/>
    </row>
    <row r="108" spans="1:25" s="484" customFormat="1" ht="27.75" customHeight="1">
      <c r="A108" s="1059"/>
      <c r="B108" s="1066"/>
      <c r="C108" s="1039"/>
      <c r="D108" s="1039"/>
      <c r="E108" s="1039"/>
      <c r="F108" s="548"/>
      <c r="G108" s="549"/>
      <c r="H108" s="550"/>
      <c r="I108" s="550"/>
      <c r="J108" s="540"/>
      <c r="K108" s="540"/>
      <c r="L108" s="540"/>
      <c r="M108" s="540"/>
      <c r="N108" s="540"/>
      <c r="O108" s="540"/>
      <c r="P108" s="540"/>
      <c r="Q108" s="540"/>
      <c r="R108" s="540"/>
      <c r="S108" s="540"/>
      <c r="T108" s="540"/>
      <c r="U108" s="540"/>
      <c r="V108" s="540"/>
      <c r="W108" s="540"/>
      <c r="X108" s="540"/>
      <c r="Y108" s="540"/>
    </row>
    <row r="109" spans="1:25" s="484" customFormat="1" ht="31.5" customHeight="1">
      <c r="A109" s="1059"/>
      <c r="B109" s="541"/>
      <c r="C109" s="542"/>
      <c r="D109" s="542"/>
      <c r="E109" s="543" t="s">
        <v>655</v>
      </c>
      <c r="F109" s="548"/>
      <c r="G109" s="549"/>
      <c r="H109" s="550"/>
      <c r="I109" s="550"/>
      <c r="J109" s="540"/>
      <c r="K109" s="540"/>
      <c r="L109" s="540"/>
      <c r="M109" s="540"/>
      <c r="N109" s="540"/>
      <c r="O109" s="540"/>
      <c r="P109" s="540"/>
      <c r="Q109" s="540"/>
      <c r="R109" s="540"/>
      <c r="S109" s="540"/>
      <c r="T109" s="540"/>
      <c r="U109" s="540"/>
      <c r="V109" s="540"/>
      <c r="W109" s="540"/>
      <c r="X109" s="540"/>
      <c r="Y109" s="540"/>
    </row>
    <row r="110" spans="1:25" s="484" customFormat="1" ht="31.5" customHeight="1">
      <c r="A110" s="1059"/>
      <c r="B110" s="541"/>
      <c r="C110" s="542"/>
      <c r="D110" s="542"/>
      <c r="E110" s="543" t="s">
        <v>23</v>
      </c>
      <c r="F110" s="548"/>
      <c r="G110" s="549"/>
      <c r="H110" s="550"/>
      <c r="I110" s="550"/>
      <c r="J110" s="540"/>
      <c r="K110" s="540"/>
      <c r="L110" s="540"/>
      <c r="M110" s="540"/>
      <c r="N110" s="540"/>
      <c r="O110" s="540"/>
      <c r="P110" s="540"/>
      <c r="Q110" s="540"/>
      <c r="R110" s="540"/>
      <c r="S110" s="540"/>
      <c r="T110" s="540"/>
      <c r="U110" s="540"/>
      <c r="V110" s="540"/>
      <c r="W110" s="540"/>
      <c r="X110" s="540"/>
      <c r="Y110" s="540"/>
    </row>
    <row r="111" spans="1:25" s="484" customFormat="1" ht="30" customHeight="1">
      <c r="A111" s="1016"/>
      <c r="B111" s="544"/>
      <c r="C111" s="545"/>
      <c r="D111" s="545"/>
      <c r="E111" s="546" t="s">
        <v>656</v>
      </c>
      <c r="F111" s="548"/>
      <c r="G111" s="549"/>
      <c r="H111" s="550"/>
      <c r="I111" s="550"/>
      <c r="J111" s="540"/>
      <c r="K111" s="540"/>
      <c r="L111" s="540"/>
      <c r="M111" s="540"/>
      <c r="N111" s="540"/>
      <c r="O111" s="540"/>
      <c r="P111" s="540"/>
      <c r="Q111" s="540"/>
      <c r="R111" s="540"/>
      <c r="S111" s="540"/>
      <c r="T111" s="540"/>
      <c r="U111" s="540"/>
      <c r="V111" s="540"/>
      <c r="W111" s="540"/>
      <c r="X111" s="540"/>
      <c r="Y111" s="540"/>
    </row>
    <row r="112" spans="1:25" s="484" customFormat="1" ht="15.75" customHeight="1">
      <c r="A112" s="62"/>
      <c r="B112" s="30"/>
      <c r="C112" s="126"/>
      <c r="D112" s="126"/>
      <c r="E112" s="126"/>
      <c r="F112" s="126"/>
      <c r="G112" s="126"/>
      <c r="H112" s="126"/>
      <c r="I112" s="126"/>
      <c r="J112" s="62"/>
    </row>
    <row r="113" spans="1:25" s="484" customFormat="1" ht="22.5" customHeight="1">
      <c r="A113" s="727" t="s">
        <v>794</v>
      </c>
      <c r="B113" s="1063" t="s">
        <v>732</v>
      </c>
      <c r="C113" s="1063"/>
      <c r="D113" s="1063"/>
      <c r="E113" s="1063"/>
      <c r="F113" s="726"/>
      <c r="G113" s="726"/>
      <c r="H113" s="726"/>
      <c r="I113" s="726"/>
      <c r="J113" s="62"/>
    </row>
    <row r="114" spans="1:25" s="484" customFormat="1" ht="59.25" customHeight="1">
      <c r="A114" s="711" t="s">
        <v>19</v>
      </c>
      <c r="B114" s="1012" t="s">
        <v>827</v>
      </c>
      <c r="C114" s="1012"/>
      <c r="D114" s="1012"/>
      <c r="E114" s="1012"/>
      <c r="F114" s="550"/>
      <c r="G114" s="549"/>
      <c r="H114" s="550"/>
      <c r="I114" s="550"/>
      <c r="J114" s="540"/>
      <c r="K114" s="540"/>
      <c r="L114" s="540"/>
      <c r="M114" s="540"/>
      <c r="N114" s="540"/>
      <c r="O114" s="540"/>
      <c r="P114" s="540"/>
      <c r="Q114" s="540"/>
      <c r="R114" s="540"/>
      <c r="S114" s="540"/>
      <c r="T114" s="540"/>
      <c r="U114" s="540"/>
      <c r="V114" s="540"/>
      <c r="W114" s="540"/>
      <c r="X114" s="540"/>
      <c r="Y114" s="540"/>
    </row>
    <row r="115" spans="1:25" s="484" customFormat="1" ht="33.75" customHeight="1">
      <c r="A115" s="711" t="s">
        <v>28</v>
      </c>
      <c r="B115" s="1142" t="s">
        <v>776</v>
      </c>
      <c r="C115" s="1142"/>
      <c r="D115" s="1142"/>
      <c r="E115" s="1142"/>
      <c r="F115" s="550"/>
      <c r="G115" s="549"/>
      <c r="H115" s="550"/>
      <c r="I115" s="550"/>
      <c r="J115" s="540"/>
      <c r="K115" s="540"/>
      <c r="L115" s="540"/>
      <c r="M115" s="540"/>
      <c r="N115" s="540"/>
      <c r="O115" s="540"/>
      <c r="P115" s="540"/>
      <c r="Q115" s="540"/>
      <c r="R115" s="540"/>
      <c r="S115" s="540"/>
      <c r="T115" s="540"/>
      <c r="U115" s="540"/>
      <c r="V115" s="540"/>
      <c r="W115" s="540"/>
      <c r="X115" s="540"/>
      <c r="Y115" s="540"/>
    </row>
    <row r="116" spans="1:25" s="484" customFormat="1" ht="36" customHeight="1">
      <c r="A116" s="711" t="s">
        <v>484</v>
      </c>
      <c r="B116" s="1012" t="s">
        <v>777</v>
      </c>
      <c r="C116" s="1012"/>
      <c r="D116" s="1012"/>
      <c r="E116" s="1012"/>
      <c r="F116" s="550"/>
      <c r="G116" s="549"/>
      <c r="H116" s="550"/>
      <c r="I116" s="550"/>
      <c r="J116" s="540"/>
      <c r="K116" s="540"/>
      <c r="L116" s="540"/>
      <c r="M116" s="540"/>
      <c r="N116" s="540"/>
      <c r="O116" s="540"/>
      <c r="P116" s="540"/>
      <c r="Q116" s="540"/>
      <c r="R116" s="540"/>
      <c r="S116" s="540"/>
      <c r="T116" s="540"/>
      <c r="U116" s="540"/>
      <c r="V116" s="540"/>
      <c r="W116" s="540"/>
      <c r="X116" s="540"/>
      <c r="Y116" s="540"/>
    </row>
    <row r="117" spans="1:25" s="484" customFormat="1" ht="34.5" hidden="1" customHeight="1">
      <c r="A117" s="728"/>
      <c r="B117" s="1012"/>
      <c r="C117" s="1012"/>
      <c r="D117" s="1012"/>
      <c r="E117" s="1012"/>
      <c r="F117" s="1060"/>
      <c r="G117" s="1061"/>
      <c r="H117" s="1064"/>
      <c r="I117" s="1061"/>
      <c r="J117" s="540"/>
      <c r="K117" s="540"/>
      <c r="L117" s="540"/>
      <c r="M117" s="540"/>
      <c r="N117" s="540"/>
      <c r="O117" s="540"/>
      <c r="P117" s="540"/>
      <c r="Q117" s="540"/>
      <c r="R117" s="540"/>
      <c r="S117" s="540"/>
      <c r="T117" s="540"/>
      <c r="U117" s="540"/>
      <c r="V117" s="540"/>
      <c r="W117" s="540"/>
      <c r="X117" s="540"/>
      <c r="Y117" s="540"/>
    </row>
    <row r="118" spans="1:25" s="484" customFormat="1" ht="38.25" customHeight="1">
      <c r="A118" s="711" t="s">
        <v>539</v>
      </c>
      <c r="B118" s="1012" t="s">
        <v>657</v>
      </c>
      <c r="C118" s="1012"/>
      <c r="D118" s="1012"/>
      <c r="E118" s="1012"/>
      <c r="F118" s="550"/>
      <c r="G118" s="549"/>
      <c r="H118" s="550"/>
      <c r="I118" s="550"/>
      <c r="J118" s="540"/>
      <c r="K118" s="540"/>
      <c r="L118" s="540"/>
      <c r="M118" s="540"/>
      <c r="N118" s="540"/>
      <c r="O118" s="540"/>
      <c r="P118" s="540"/>
      <c r="Q118" s="540"/>
      <c r="R118" s="540"/>
      <c r="S118" s="540"/>
      <c r="T118" s="540"/>
      <c r="U118" s="540"/>
      <c r="V118" s="540"/>
      <c r="W118" s="540"/>
      <c r="X118" s="540"/>
      <c r="Y118" s="540"/>
    </row>
    <row r="119" spans="1:25" s="484" customFormat="1" ht="32.25" customHeight="1">
      <c r="A119" s="711" t="s">
        <v>485</v>
      </c>
      <c r="B119" s="1057" t="s">
        <v>778</v>
      </c>
      <c r="C119" s="1057"/>
      <c r="D119" s="1057"/>
      <c r="E119" s="1057"/>
      <c r="F119" s="550"/>
      <c r="G119" s="549"/>
      <c r="H119" s="550"/>
      <c r="I119" s="550"/>
      <c r="J119" s="540"/>
      <c r="K119" s="540"/>
      <c r="L119" s="540"/>
      <c r="M119" s="540"/>
      <c r="N119" s="540"/>
      <c r="O119" s="540"/>
      <c r="P119" s="540"/>
      <c r="Q119" s="540"/>
      <c r="R119" s="540"/>
      <c r="S119" s="540"/>
      <c r="T119" s="540"/>
      <c r="U119" s="540"/>
      <c r="V119" s="540"/>
      <c r="W119" s="540"/>
      <c r="X119" s="540"/>
      <c r="Y119" s="540"/>
    </row>
    <row r="120" spans="1:25" s="484" customFormat="1" ht="42.75" customHeight="1">
      <c r="A120" s="711" t="s">
        <v>491</v>
      </c>
      <c r="B120" s="1058" t="s">
        <v>779</v>
      </c>
      <c r="C120" s="1058"/>
      <c r="D120" s="1058"/>
      <c r="E120" s="1058"/>
      <c r="F120" s="550"/>
      <c r="G120" s="549"/>
      <c r="H120" s="550"/>
      <c r="I120" s="550"/>
      <c r="J120" s="540"/>
      <c r="K120" s="540"/>
      <c r="L120" s="540"/>
      <c r="M120" s="540"/>
      <c r="N120" s="540"/>
      <c r="O120" s="540"/>
      <c r="P120" s="540"/>
      <c r="Q120" s="540"/>
      <c r="R120" s="540"/>
      <c r="S120" s="540"/>
      <c r="T120" s="540"/>
      <c r="U120" s="540"/>
      <c r="V120" s="540"/>
      <c r="W120" s="540"/>
      <c r="X120" s="540"/>
      <c r="Y120" s="540"/>
    </row>
    <row r="121" spans="1:25" s="484" customFormat="1" ht="29.25" customHeight="1">
      <c r="A121" s="1052" t="s">
        <v>700</v>
      </c>
      <c r="B121" s="1023" t="s">
        <v>658</v>
      </c>
      <c r="C121" s="1024"/>
      <c r="D121" s="1024"/>
      <c r="E121" s="1024"/>
      <c r="F121" s="551"/>
      <c r="G121" s="641"/>
      <c r="H121" s="551"/>
      <c r="I121" s="552"/>
      <c r="J121" s="540"/>
      <c r="K121" s="540"/>
      <c r="L121" s="540"/>
      <c r="M121" s="540"/>
      <c r="N121" s="540"/>
      <c r="O121" s="540"/>
      <c r="P121" s="540"/>
      <c r="Q121" s="540"/>
      <c r="R121" s="540"/>
      <c r="S121" s="540"/>
      <c r="T121" s="540"/>
      <c r="U121" s="540"/>
      <c r="V121" s="540"/>
      <c r="W121" s="540"/>
      <c r="X121" s="540"/>
      <c r="Y121" s="540"/>
    </row>
    <row r="122" spans="1:25" s="484" customFormat="1" ht="24" customHeight="1">
      <c r="A122" s="1053"/>
      <c r="B122" s="1051" t="s">
        <v>659</v>
      </c>
      <c r="C122" s="1051"/>
      <c r="D122" s="1051"/>
      <c r="E122" s="1051"/>
      <c r="F122" s="553"/>
      <c r="G122" s="642"/>
      <c r="H122" s="553"/>
      <c r="I122" s="554"/>
      <c r="J122" s="540"/>
      <c r="K122" s="540"/>
      <c r="L122" s="540"/>
      <c r="M122" s="540"/>
      <c r="N122" s="540"/>
      <c r="O122" s="540"/>
      <c r="P122" s="540"/>
      <c r="Q122" s="540"/>
      <c r="R122" s="540"/>
      <c r="S122" s="540"/>
      <c r="T122" s="540"/>
      <c r="U122" s="540"/>
      <c r="V122" s="540"/>
      <c r="W122" s="540"/>
      <c r="X122" s="540"/>
      <c r="Y122" s="540"/>
    </row>
    <row r="123" spans="1:25" s="484" customFormat="1" ht="18.75" customHeight="1">
      <c r="A123" s="1054"/>
      <c r="B123" s="1012"/>
      <c r="C123" s="1012"/>
      <c r="D123" s="1012"/>
      <c r="E123" s="1012"/>
      <c r="F123" s="716" t="s">
        <v>728</v>
      </c>
      <c r="G123" s="672" t="s">
        <v>728</v>
      </c>
      <c r="H123" s="646"/>
      <c r="I123" s="673" t="s">
        <v>728</v>
      </c>
      <c r="J123" s="540"/>
      <c r="K123" s="540"/>
      <c r="L123" s="540"/>
      <c r="M123" s="540"/>
      <c r="N123" s="540"/>
      <c r="O123" s="540"/>
      <c r="P123" s="540"/>
      <c r="Q123" s="540"/>
      <c r="R123" s="540"/>
      <c r="S123" s="540"/>
      <c r="T123" s="540"/>
      <c r="U123" s="540"/>
      <c r="V123" s="540"/>
      <c r="W123" s="540"/>
      <c r="X123" s="540"/>
      <c r="Y123" s="540"/>
    </row>
    <row r="124" spans="1:25" s="721" customFormat="1" ht="21.75" customHeight="1">
      <c r="A124" s="719"/>
      <c r="B124" s="22" t="s">
        <v>769</v>
      </c>
      <c r="C124" s="720"/>
      <c r="D124" s="720"/>
      <c r="E124" s="720"/>
      <c r="F124" s="720"/>
      <c r="G124" s="720"/>
      <c r="H124" s="720"/>
      <c r="I124" s="720"/>
      <c r="J124" s="719"/>
    </row>
    <row r="125" spans="1:25" s="484" customFormat="1" ht="18.75" customHeight="1">
      <c r="A125" s="723" t="s">
        <v>782</v>
      </c>
      <c r="B125" s="1013" t="s">
        <v>783</v>
      </c>
      <c r="C125" s="1014"/>
      <c r="D125" s="1014"/>
      <c r="E125" s="1014"/>
      <c r="F125" s="712"/>
      <c r="G125" s="718"/>
      <c r="H125" s="718"/>
      <c r="I125" s="722"/>
      <c r="J125" s="540"/>
      <c r="K125" s="540"/>
      <c r="L125" s="540"/>
      <c r="M125" s="540"/>
      <c r="N125" s="540"/>
      <c r="O125" s="540"/>
      <c r="P125" s="540"/>
      <c r="Q125" s="540"/>
      <c r="R125" s="540"/>
      <c r="S125" s="540"/>
      <c r="T125" s="540"/>
      <c r="U125" s="540"/>
      <c r="V125" s="540"/>
      <c r="W125" s="540"/>
      <c r="X125" s="540"/>
      <c r="Y125" s="540"/>
    </row>
    <row r="126" spans="1:25" s="484" customFormat="1" ht="57.75" customHeight="1">
      <c r="A126" s="711" t="s">
        <v>784</v>
      </c>
      <c r="B126" s="1017" t="s">
        <v>828</v>
      </c>
      <c r="C126" s="1017"/>
      <c r="D126" s="1017"/>
      <c r="E126" s="1018"/>
      <c r="F126" s="708"/>
      <c r="G126" s="1019"/>
      <c r="H126" s="1020"/>
      <c r="I126" s="715"/>
      <c r="J126" s="540"/>
      <c r="K126" s="540"/>
      <c r="L126" s="540"/>
      <c r="M126" s="540"/>
      <c r="N126" s="540"/>
      <c r="O126" s="540"/>
      <c r="P126" s="540"/>
      <c r="Q126" s="540"/>
      <c r="R126" s="540"/>
      <c r="S126" s="540"/>
      <c r="T126" s="540"/>
      <c r="U126" s="540"/>
      <c r="V126" s="540"/>
      <c r="W126" s="540"/>
      <c r="X126" s="540"/>
      <c r="Y126" s="540"/>
    </row>
    <row r="127" spans="1:25" s="484" customFormat="1" ht="28.5" customHeight="1">
      <c r="A127" s="711" t="s">
        <v>785</v>
      </c>
      <c r="B127" s="1017" t="s">
        <v>786</v>
      </c>
      <c r="C127" s="1017"/>
      <c r="D127" s="1017"/>
      <c r="E127" s="1018"/>
      <c r="F127" s="551"/>
      <c r="G127" s="531"/>
      <c r="H127" s="698"/>
      <c r="I127" s="715"/>
      <c r="J127" s="540"/>
      <c r="K127" s="540"/>
      <c r="L127" s="540"/>
      <c r="M127" s="540"/>
      <c r="N127" s="540"/>
      <c r="O127" s="540"/>
      <c r="P127" s="540"/>
      <c r="Q127" s="540"/>
      <c r="R127" s="540"/>
      <c r="S127" s="540"/>
      <c r="T127" s="540"/>
      <c r="U127" s="540"/>
      <c r="V127" s="540"/>
      <c r="W127" s="540"/>
      <c r="X127" s="540"/>
      <c r="Y127" s="540"/>
    </row>
    <row r="128" spans="1:25" s="484" customFormat="1" ht="40.5" customHeight="1">
      <c r="A128" s="711" t="s">
        <v>787</v>
      </c>
      <c r="B128" s="1030" t="s">
        <v>788</v>
      </c>
      <c r="C128" s="1030"/>
      <c r="D128" s="1030"/>
      <c r="E128" s="1031"/>
      <c r="F128" s="550"/>
      <c r="G128" s="1019"/>
      <c r="H128" s="1020"/>
      <c r="I128" s="550"/>
      <c r="J128" s="540"/>
      <c r="K128" s="540"/>
      <c r="L128" s="540"/>
      <c r="M128" s="540"/>
      <c r="N128" s="540"/>
      <c r="O128" s="540"/>
      <c r="P128" s="540"/>
      <c r="Q128" s="540"/>
      <c r="R128" s="540"/>
      <c r="S128" s="540"/>
      <c r="T128" s="540"/>
      <c r="U128" s="540"/>
      <c r="V128" s="540"/>
      <c r="W128" s="540"/>
      <c r="X128" s="540"/>
      <c r="Y128" s="540"/>
    </row>
    <row r="129" spans="1:25" s="484" customFormat="1" ht="24" customHeight="1">
      <c r="A129" s="711" t="s">
        <v>789</v>
      </c>
      <c r="B129" s="1017" t="s">
        <v>657</v>
      </c>
      <c r="C129" s="1017"/>
      <c r="D129" s="1017"/>
      <c r="E129" s="1018"/>
      <c r="F129" s="550"/>
      <c r="G129" s="1019"/>
      <c r="H129" s="1020"/>
      <c r="I129" s="550"/>
      <c r="J129" s="540"/>
      <c r="K129" s="540"/>
      <c r="L129" s="540"/>
      <c r="M129" s="540"/>
      <c r="N129" s="540"/>
      <c r="O129" s="540"/>
      <c r="P129" s="540"/>
      <c r="Q129" s="540"/>
      <c r="R129" s="540"/>
      <c r="S129" s="540"/>
      <c r="T129" s="540"/>
      <c r="U129" s="540"/>
      <c r="V129" s="540"/>
      <c r="W129" s="540"/>
      <c r="X129" s="540"/>
      <c r="Y129" s="540"/>
    </row>
    <row r="130" spans="1:25" s="484" customFormat="1" ht="27" customHeight="1">
      <c r="A130" s="711" t="s">
        <v>790</v>
      </c>
      <c r="B130" s="1017" t="s">
        <v>791</v>
      </c>
      <c r="C130" s="1017"/>
      <c r="D130" s="1017"/>
      <c r="E130" s="1018"/>
      <c r="F130" s="550"/>
      <c r="G130" s="1019"/>
      <c r="H130" s="1020"/>
      <c r="I130" s="550"/>
      <c r="J130" s="540"/>
      <c r="K130" s="540"/>
      <c r="L130" s="540"/>
      <c r="M130" s="540"/>
      <c r="N130" s="540"/>
      <c r="O130" s="540"/>
      <c r="P130" s="540"/>
      <c r="Q130" s="540"/>
      <c r="R130" s="540"/>
      <c r="S130" s="540"/>
      <c r="T130" s="540"/>
      <c r="U130" s="540"/>
      <c r="V130" s="540"/>
      <c r="W130" s="540"/>
      <c r="X130" s="540"/>
      <c r="Y130" s="540"/>
    </row>
    <row r="131" spans="1:25" s="484" customFormat="1" ht="40.5" customHeight="1">
      <c r="A131" s="711" t="s">
        <v>780</v>
      </c>
      <c r="B131" s="1021" t="s">
        <v>792</v>
      </c>
      <c r="C131" s="1021"/>
      <c r="D131" s="1021"/>
      <c r="E131" s="1022"/>
      <c r="F131" s="550"/>
      <c r="G131" s="1019"/>
      <c r="H131" s="1020"/>
      <c r="I131" s="550"/>
      <c r="J131" s="540"/>
      <c r="K131" s="540"/>
      <c r="L131" s="540"/>
      <c r="M131" s="540"/>
      <c r="N131" s="540"/>
      <c r="O131" s="540"/>
      <c r="P131" s="540"/>
      <c r="Q131" s="540"/>
      <c r="R131" s="540"/>
      <c r="S131" s="540"/>
      <c r="T131" s="540"/>
      <c r="U131" s="540"/>
      <c r="V131" s="540"/>
      <c r="W131" s="540"/>
      <c r="X131" s="540"/>
      <c r="Y131" s="540"/>
    </row>
    <row r="132" spans="1:25" s="484" customFormat="1" ht="39" customHeight="1">
      <c r="A132" s="711" t="s">
        <v>781</v>
      </c>
      <c r="B132" s="1021" t="s">
        <v>796</v>
      </c>
      <c r="C132" s="1021"/>
      <c r="D132" s="1021"/>
      <c r="E132" s="1022"/>
      <c r="F132" s="550"/>
      <c r="G132" s="1019"/>
      <c r="H132" s="1020"/>
      <c r="I132" s="550"/>
      <c r="J132" s="540"/>
      <c r="K132" s="540"/>
      <c r="L132" s="540"/>
      <c r="M132" s="540"/>
      <c r="N132" s="540"/>
      <c r="O132" s="540"/>
      <c r="P132" s="540"/>
      <c r="Q132" s="540"/>
      <c r="R132" s="540"/>
      <c r="S132" s="540"/>
      <c r="T132" s="540"/>
      <c r="U132" s="540"/>
      <c r="V132" s="540"/>
      <c r="W132" s="540"/>
      <c r="X132" s="540"/>
      <c r="Y132" s="540"/>
    </row>
    <row r="133" spans="1:25" s="484" customFormat="1" ht="30" customHeight="1">
      <c r="A133" s="1015" t="s">
        <v>781</v>
      </c>
      <c r="B133" s="1023" t="s">
        <v>658</v>
      </c>
      <c r="C133" s="1024"/>
      <c r="D133" s="1024"/>
      <c r="E133" s="1024"/>
      <c r="F133" s="552"/>
      <c r="G133" s="641"/>
      <c r="H133" s="551"/>
      <c r="I133" s="552"/>
      <c r="J133" s="540"/>
      <c r="K133" s="540"/>
      <c r="L133" s="540"/>
      <c r="M133" s="540"/>
      <c r="N133" s="540"/>
      <c r="O133" s="540"/>
      <c r="P133" s="540"/>
      <c r="Q133" s="540"/>
      <c r="R133" s="540"/>
      <c r="S133" s="540"/>
      <c r="T133" s="540"/>
      <c r="U133" s="540"/>
      <c r="V133" s="540"/>
      <c r="W133" s="540"/>
      <c r="X133" s="540"/>
      <c r="Y133" s="540"/>
    </row>
    <row r="134" spans="1:25" s="484" customFormat="1" ht="34.5" customHeight="1">
      <c r="A134" s="1016"/>
      <c r="B134" s="1005" t="s">
        <v>659</v>
      </c>
      <c r="C134" s="1006"/>
      <c r="D134" s="1006"/>
      <c r="E134" s="1007"/>
      <c r="F134" s="725" t="s">
        <v>795</v>
      </c>
      <c r="G134" s="725" t="s">
        <v>795</v>
      </c>
      <c r="H134" s="643"/>
      <c r="I134" s="724" t="s">
        <v>795</v>
      </c>
      <c r="J134" s="540"/>
      <c r="K134" s="540"/>
      <c r="L134" s="540"/>
      <c r="M134" s="540"/>
      <c r="N134" s="540"/>
      <c r="O134" s="540"/>
      <c r="P134" s="540"/>
      <c r="Q134" s="540"/>
      <c r="R134" s="540"/>
      <c r="S134" s="540"/>
      <c r="T134" s="540"/>
      <c r="U134" s="540"/>
      <c r="V134" s="540"/>
      <c r="W134" s="540"/>
      <c r="X134" s="540"/>
      <c r="Y134" s="540"/>
    </row>
    <row r="135" spans="1:25" s="484" customFormat="1" ht="14.25" customHeight="1">
      <c r="A135" s="539"/>
      <c r="B135" s="647"/>
      <c r="C135" s="648"/>
      <c r="D135" s="648"/>
      <c r="E135" s="730"/>
      <c r="F135" s="547"/>
      <c r="G135" s="547"/>
      <c r="H135" s="547"/>
      <c r="I135" s="547"/>
      <c r="J135" s="540"/>
      <c r="K135" s="540"/>
      <c r="L135" s="540"/>
      <c r="M135" s="540"/>
      <c r="N135" s="540"/>
      <c r="O135" s="540"/>
      <c r="P135" s="540"/>
      <c r="Q135" s="540"/>
      <c r="R135" s="540"/>
      <c r="S135" s="540"/>
      <c r="T135" s="540"/>
      <c r="U135" s="540"/>
      <c r="V135" s="540"/>
      <c r="W135" s="540"/>
      <c r="X135" s="540"/>
      <c r="Y135" s="540"/>
    </row>
    <row r="136" spans="1:25" s="484" customFormat="1" ht="45" customHeight="1">
      <c r="A136" s="728">
        <v>5</v>
      </c>
      <c r="B136" s="1012" t="s">
        <v>797</v>
      </c>
      <c r="C136" s="1012"/>
      <c r="D136" s="1012"/>
      <c r="E136" s="1012"/>
      <c r="F136" s="1012"/>
      <c r="G136" s="1012"/>
      <c r="H136" s="1012"/>
      <c r="I136" s="699"/>
      <c r="J136" s="540"/>
      <c r="K136" s="540"/>
      <c r="L136" s="540"/>
      <c r="M136" s="540"/>
      <c r="N136" s="540"/>
      <c r="O136" s="540"/>
      <c r="P136" s="540"/>
      <c r="Q136" s="540"/>
      <c r="R136" s="540"/>
      <c r="S136" s="540" t="s">
        <v>570</v>
      </c>
      <c r="T136" s="540"/>
      <c r="U136" s="540"/>
      <c r="V136" s="540"/>
      <c r="W136" s="540"/>
      <c r="X136" s="540"/>
      <c r="Y136" s="540"/>
    </row>
    <row r="137" spans="1:25" s="484" customFormat="1" ht="12.75" customHeight="1">
      <c r="A137" s="723"/>
      <c r="B137" s="1013"/>
      <c r="C137" s="1014"/>
      <c r="D137" s="1014"/>
      <c r="E137" s="1014"/>
      <c r="F137" s="712"/>
      <c r="G137" s="718"/>
      <c r="H137" s="718"/>
      <c r="I137" s="722"/>
      <c r="J137" s="540"/>
      <c r="K137" s="540"/>
      <c r="L137" s="540"/>
      <c r="M137" s="540"/>
      <c r="N137" s="540"/>
      <c r="O137" s="540"/>
      <c r="P137" s="540"/>
      <c r="Q137" s="540"/>
      <c r="R137" s="540"/>
      <c r="S137" s="540" t="s">
        <v>490</v>
      </c>
      <c r="T137" s="540"/>
      <c r="U137" s="540"/>
      <c r="V137" s="540"/>
      <c r="W137" s="540"/>
      <c r="X137" s="540"/>
      <c r="Y137" s="540"/>
    </row>
    <row r="138" spans="1:25" s="484" customFormat="1" ht="52.5" customHeight="1">
      <c r="A138" s="728">
        <v>6</v>
      </c>
      <c r="B138" s="1012" t="s">
        <v>798</v>
      </c>
      <c r="C138" s="1012"/>
      <c r="D138" s="1012"/>
      <c r="E138" s="1012"/>
      <c r="F138" s="1012"/>
      <c r="G138" s="1012"/>
      <c r="H138" s="1012"/>
      <c r="I138" s="699"/>
      <c r="J138" s="540"/>
      <c r="K138" s="540"/>
      <c r="L138" s="540"/>
      <c r="M138" s="540"/>
      <c r="N138" s="540"/>
      <c r="O138" s="540"/>
      <c r="P138" s="540"/>
      <c r="Q138" s="540"/>
      <c r="R138" s="540"/>
      <c r="S138" s="540"/>
      <c r="T138" s="540"/>
      <c r="U138" s="540"/>
      <c r="V138" s="540"/>
      <c r="W138" s="540"/>
      <c r="X138" s="540"/>
      <c r="Y138" s="540"/>
    </row>
    <row r="139" spans="1:25" s="484" customFormat="1" ht="12" customHeight="1">
      <c r="A139" s="723"/>
      <c r="B139" s="1013"/>
      <c r="C139" s="1014"/>
      <c r="D139" s="1014"/>
      <c r="E139" s="1014"/>
      <c r="F139" s="712"/>
      <c r="G139" s="718"/>
      <c r="H139" s="718"/>
      <c r="I139" s="722"/>
      <c r="J139" s="540"/>
      <c r="K139" s="540"/>
      <c r="L139" s="540"/>
      <c r="M139" s="540"/>
      <c r="N139" s="540"/>
      <c r="O139" s="540"/>
      <c r="P139" s="540"/>
      <c r="Q139" s="540"/>
      <c r="R139" s="540"/>
      <c r="S139" s="540"/>
      <c r="T139" s="540"/>
      <c r="U139" s="540"/>
      <c r="V139" s="540"/>
      <c r="W139" s="540"/>
      <c r="X139" s="540"/>
      <c r="Y139" s="540"/>
    </row>
    <row r="140" spans="1:25" s="484" customFormat="1" ht="72" customHeight="1">
      <c r="A140" s="728">
        <v>7</v>
      </c>
      <c r="B140" s="1012" t="s">
        <v>799</v>
      </c>
      <c r="C140" s="1012"/>
      <c r="D140" s="1012"/>
      <c r="E140" s="1012"/>
      <c r="F140" s="1012"/>
      <c r="G140" s="1012"/>
      <c r="H140" s="1012"/>
      <c r="I140" s="699"/>
      <c r="J140" s="540"/>
      <c r="K140" s="540"/>
      <c r="L140" s="540"/>
      <c r="M140" s="540"/>
      <c r="N140" s="540"/>
      <c r="O140" s="540"/>
      <c r="P140" s="540"/>
      <c r="Q140" s="540"/>
      <c r="R140" s="540"/>
      <c r="S140" s="540"/>
      <c r="T140" s="540"/>
      <c r="U140" s="540"/>
      <c r="V140" s="540"/>
      <c r="W140" s="540"/>
      <c r="X140" s="540"/>
      <c r="Y140" s="540"/>
    </row>
    <row r="141" spans="1:25" s="484" customFormat="1" ht="10.5" customHeight="1">
      <c r="A141" s="723"/>
      <c r="B141" s="1013"/>
      <c r="C141" s="1014"/>
      <c r="D141" s="1014"/>
      <c r="E141" s="1014"/>
      <c r="F141" s="712"/>
      <c r="G141" s="718"/>
      <c r="H141" s="718"/>
      <c r="I141" s="722"/>
      <c r="J141" s="540"/>
      <c r="K141" s="540"/>
      <c r="L141" s="540"/>
      <c r="M141" s="540"/>
      <c r="N141" s="540"/>
      <c r="O141" s="540"/>
      <c r="P141" s="540"/>
      <c r="Q141" s="540"/>
      <c r="R141" s="540"/>
      <c r="S141" s="540"/>
      <c r="T141" s="540"/>
      <c r="U141" s="540"/>
      <c r="V141" s="540"/>
      <c r="W141" s="540"/>
      <c r="X141" s="540"/>
      <c r="Y141" s="540"/>
    </row>
    <row r="142" spans="1:25" s="484" customFormat="1" ht="42" customHeight="1">
      <c r="A142" s="728">
        <v>8</v>
      </c>
      <c r="B142" s="1006" t="s">
        <v>660</v>
      </c>
      <c r="C142" s="1006"/>
      <c r="D142" s="1006"/>
      <c r="E142" s="1006"/>
      <c r="F142" s="548"/>
      <c r="G142" s="549"/>
      <c r="H142" s="550"/>
      <c r="I142" s="550"/>
      <c r="J142" s="540"/>
      <c r="K142" s="540"/>
      <c r="L142" s="540"/>
      <c r="M142" s="540"/>
      <c r="N142" s="540"/>
      <c r="O142" s="540"/>
      <c r="P142" s="540"/>
      <c r="Q142" s="540"/>
      <c r="R142" s="540"/>
      <c r="S142" s="540"/>
      <c r="T142" s="540"/>
      <c r="U142" s="540"/>
      <c r="V142" s="540"/>
      <c r="W142" s="540"/>
      <c r="X142" s="540"/>
      <c r="Y142" s="540"/>
    </row>
    <row r="143" spans="1:25" s="484" customFormat="1" ht="21.75" customHeight="1">
      <c r="A143" s="62"/>
      <c r="B143" s="62"/>
      <c r="C143" s="62"/>
      <c r="D143" s="62"/>
      <c r="E143" s="62"/>
      <c r="F143" s="62"/>
      <c r="G143" s="62"/>
      <c r="H143" s="62"/>
      <c r="I143" s="62"/>
      <c r="J143" s="62"/>
    </row>
    <row r="144" spans="1:25" ht="27" customHeight="1">
      <c r="A144" s="727">
        <v>2.5</v>
      </c>
      <c r="B144" s="1041" t="s">
        <v>802</v>
      </c>
      <c r="C144" s="1041"/>
      <c r="D144" s="1041"/>
      <c r="E144" s="1041"/>
      <c r="F144" s="1041"/>
      <c r="G144" s="1041"/>
      <c r="H144" s="1041"/>
      <c r="I144" s="1041"/>
      <c r="J144" s="557"/>
      <c r="K144" s="557"/>
      <c r="L144" s="557"/>
      <c r="M144" s="558"/>
      <c r="N144" s="557"/>
      <c r="O144" s="557"/>
      <c r="P144" s="557"/>
      <c r="Q144" s="557"/>
      <c r="R144" s="557"/>
      <c r="S144" s="557"/>
      <c r="T144" s="557"/>
      <c r="U144" s="557"/>
      <c r="V144" s="557"/>
      <c r="W144" s="557"/>
      <c r="X144" s="557"/>
    </row>
    <row r="145" spans="1:24" ht="52.5" customHeight="1">
      <c r="A145" s="711"/>
      <c r="B145" s="1042" t="s">
        <v>803</v>
      </c>
      <c r="C145" s="1042"/>
      <c r="D145" s="1042"/>
      <c r="E145" s="1042"/>
      <c r="F145" s="1042"/>
      <c r="G145" s="1042"/>
      <c r="H145" s="1042"/>
      <c r="I145" s="1042"/>
      <c r="J145" s="557"/>
      <c r="K145" s="557"/>
      <c r="L145" s="557"/>
      <c r="M145" s="558"/>
      <c r="N145" s="557"/>
      <c r="O145" s="557"/>
      <c r="P145" s="557"/>
      <c r="Q145" s="557"/>
      <c r="R145" s="557"/>
      <c r="S145" s="557"/>
      <c r="T145" s="557"/>
      <c r="U145" s="557"/>
      <c r="V145" s="557"/>
      <c r="W145" s="557"/>
      <c r="X145" s="557"/>
    </row>
    <row r="146" spans="1:24" ht="34.5" customHeight="1">
      <c r="A146" s="711" t="s">
        <v>729</v>
      </c>
      <c r="B146" s="1043" t="s">
        <v>804</v>
      </c>
      <c r="C146" s="1043"/>
      <c r="D146" s="1043"/>
      <c r="E146" s="1043"/>
      <c r="F146" s="1044"/>
      <c r="G146" s="1044"/>
      <c r="H146" s="1044"/>
      <c r="I146" s="1020"/>
      <c r="J146" s="557"/>
      <c r="K146" s="557"/>
      <c r="L146" s="557"/>
      <c r="M146" s="558"/>
      <c r="N146" s="557"/>
      <c r="O146" s="557"/>
      <c r="P146" s="557"/>
      <c r="Q146" s="557"/>
      <c r="R146" s="557"/>
      <c r="S146" s="557"/>
      <c r="T146" s="557"/>
      <c r="U146" s="557"/>
      <c r="V146" s="557"/>
      <c r="W146" s="557"/>
      <c r="X146" s="557"/>
    </row>
    <row r="147" spans="1:24" ht="87.75" customHeight="1">
      <c r="A147" s="711" t="s">
        <v>730</v>
      </c>
      <c r="B147" s="1045" t="s">
        <v>805</v>
      </c>
      <c r="C147" s="1046"/>
      <c r="D147" s="1046"/>
      <c r="E147" s="1047"/>
      <c r="F147" s="1019"/>
      <c r="G147" s="1044"/>
      <c r="H147" s="1044"/>
      <c r="I147" s="1020"/>
      <c r="J147" s="557"/>
      <c r="K147" s="557"/>
      <c r="L147" s="557"/>
      <c r="M147" s="558"/>
      <c r="N147" s="557"/>
      <c r="O147" s="557"/>
      <c r="P147" s="557"/>
      <c r="Q147" s="557"/>
      <c r="R147" s="557"/>
      <c r="S147" s="557"/>
      <c r="T147" s="557"/>
      <c r="U147" s="557"/>
      <c r="V147" s="557"/>
      <c r="W147" s="557"/>
      <c r="X147" s="557"/>
    </row>
    <row r="148" spans="1:24" ht="51.75" customHeight="1">
      <c r="A148" s="711" t="s">
        <v>731</v>
      </c>
      <c r="B148" s="1048" t="s">
        <v>806</v>
      </c>
      <c r="C148" s="1048"/>
      <c r="D148" s="1048"/>
      <c r="E148" s="1049"/>
      <c r="F148" s="1044"/>
      <c r="G148" s="1044"/>
      <c r="H148" s="1044"/>
      <c r="I148" s="1020"/>
      <c r="J148" s="557"/>
      <c r="K148" s="557"/>
      <c r="L148" s="557"/>
      <c r="M148" s="558"/>
      <c r="N148" s="557"/>
      <c r="O148" s="557"/>
      <c r="P148" s="557"/>
      <c r="Q148" s="557"/>
      <c r="R148" s="557"/>
      <c r="S148" s="557"/>
      <c r="T148" s="557"/>
      <c r="U148" s="557"/>
      <c r="V148" s="557"/>
      <c r="W148" s="557"/>
      <c r="X148" s="557"/>
    </row>
    <row r="149" spans="1:24" ht="24.75" customHeight="1">
      <c r="A149" s="711"/>
      <c r="B149" s="1028" t="s">
        <v>807</v>
      </c>
      <c r="C149" s="1029"/>
      <c r="D149" s="1029"/>
      <c r="E149" s="1029"/>
      <c r="F149" s="1029"/>
      <c r="G149" s="1029"/>
      <c r="H149" s="1029"/>
      <c r="I149" s="1050"/>
      <c r="J149" s="559"/>
      <c r="K149" s="559"/>
      <c r="L149" s="559"/>
      <c r="M149" s="559"/>
      <c r="N149" s="559"/>
      <c r="O149" s="559"/>
      <c r="P149" s="559"/>
      <c r="Q149" s="559"/>
      <c r="R149" s="559"/>
      <c r="S149" s="559"/>
      <c r="T149" s="559"/>
      <c r="U149" s="559"/>
      <c r="V149" s="559"/>
      <c r="W149" s="559"/>
      <c r="X149" s="559"/>
    </row>
    <row r="150" spans="1:24" ht="36" customHeight="1">
      <c r="A150" s="711">
        <v>1</v>
      </c>
      <c r="B150" s="1021" t="s">
        <v>652</v>
      </c>
      <c r="C150" s="1021"/>
      <c r="D150" s="1021"/>
      <c r="E150" s="1036"/>
      <c r="F150" s="548"/>
      <c r="G150" s="1019"/>
      <c r="H150" s="1020"/>
      <c r="I150" s="550"/>
      <c r="J150" s="559"/>
      <c r="K150" s="559"/>
      <c r="L150" s="559"/>
      <c r="M150" s="559"/>
      <c r="N150" s="559"/>
      <c r="O150" s="559"/>
      <c r="P150" s="559"/>
      <c r="Q150" s="559"/>
      <c r="R150" s="559"/>
      <c r="S150" s="559"/>
      <c r="T150" s="559"/>
      <c r="U150" s="559"/>
      <c r="V150" s="559"/>
      <c r="W150" s="559"/>
      <c r="X150" s="559"/>
    </row>
    <row r="151" spans="1:24" ht="42" customHeight="1">
      <c r="A151" s="711">
        <v>2</v>
      </c>
      <c r="B151" s="1021" t="s">
        <v>653</v>
      </c>
      <c r="C151" s="1021"/>
      <c r="D151" s="1021"/>
      <c r="E151" s="1036"/>
      <c r="F151" s="548"/>
      <c r="G151" s="1019"/>
      <c r="H151" s="1020"/>
      <c r="I151" s="550"/>
      <c r="J151" s="559"/>
      <c r="K151" s="559"/>
      <c r="L151" s="559"/>
      <c r="M151" s="559"/>
      <c r="N151" s="559"/>
      <c r="O151" s="559"/>
      <c r="P151" s="559"/>
      <c r="Q151" s="559"/>
      <c r="R151" s="559"/>
      <c r="S151" s="559"/>
      <c r="T151" s="559"/>
      <c r="U151" s="559"/>
      <c r="V151" s="559"/>
      <c r="W151" s="559"/>
      <c r="X151" s="559"/>
    </row>
    <row r="152" spans="1:24" ht="33" customHeight="1">
      <c r="A152" s="729">
        <v>3</v>
      </c>
      <c r="B152" s="1037" t="str">
        <f>IF([11]Cover!C84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37"/>
      <c r="D152" s="1037"/>
      <c r="E152" s="1038"/>
      <c r="F152" s="548"/>
      <c r="G152" s="1019"/>
      <c r="H152" s="1020"/>
      <c r="I152" s="550"/>
      <c r="J152" s="559"/>
      <c r="K152" s="559"/>
      <c r="L152" s="559"/>
      <c r="M152" s="559"/>
      <c r="N152" s="559"/>
      <c r="O152" s="559"/>
      <c r="P152" s="559"/>
      <c r="Q152" s="559"/>
      <c r="R152" s="559"/>
      <c r="S152" s="559"/>
      <c r="T152" s="559"/>
      <c r="U152" s="559"/>
      <c r="V152" s="559"/>
      <c r="W152" s="559"/>
      <c r="X152" s="559"/>
    </row>
    <row r="153" spans="1:24" ht="31.5" customHeight="1">
      <c r="A153" s="735"/>
      <c r="B153" s="1039"/>
      <c r="C153" s="1039"/>
      <c r="D153" s="1039"/>
      <c r="E153" s="1040"/>
      <c r="F153" s="548"/>
      <c r="G153" s="1019"/>
      <c r="H153" s="1020"/>
      <c r="I153" s="550"/>
      <c r="J153" s="559"/>
      <c r="K153" s="559"/>
      <c r="L153" s="559"/>
      <c r="M153" s="559"/>
      <c r="N153" s="559"/>
      <c r="O153" s="559"/>
      <c r="P153" s="559"/>
      <c r="Q153" s="559"/>
      <c r="R153" s="559"/>
      <c r="S153" s="559"/>
      <c r="T153" s="559"/>
      <c r="U153" s="559"/>
      <c r="V153" s="559"/>
      <c r="W153" s="559"/>
      <c r="X153" s="559"/>
    </row>
    <row r="154" spans="1:24" ht="28.5" customHeight="1">
      <c r="A154" s="735"/>
      <c r="B154" s="1039"/>
      <c r="C154" s="1039"/>
      <c r="D154" s="1039"/>
      <c r="E154" s="1040"/>
      <c r="F154" s="548"/>
      <c r="G154" s="1019"/>
      <c r="H154" s="1020"/>
      <c r="I154" s="550"/>
      <c r="J154" s="559"/>
      <c r="K154" s="559"/>
      <c r="L154" s="559"/>
      <c r="M154" s="559"/>
      <c r="N154" s="559"/>
      <c r="O154" s="559"/>
      <c r="P154" s="559"/>
      <c r="Q154" s="559"/>
      <c r="R154" s="559"/>
      <c r="S154" s="559"/>
      <c r="T154" s="559"/>
      <c r="U154" s="559"/>
      <c r="V154" s="559"/>
      <c r="W154" s="559"/>
      <c r="X154" s="559"/>
    </row>
    <row r="155" spans="1:24" ht="32.25" customHeight="1">
      <c r="A155" s="735"/>
      <c r="B155" s="1039"/>
      <c r="C155" s="1039"/>
      <c r="D155" s="1039"/>
      <c r="E155" s="1040"/>
      <c r="F155" s="548"/>
      <c r="G155" s="1019"/>
      <c r="H155" s="1020"/>
      <c r="I155" s="550"/>
      <c r="J155" s="559"/>
      <c r="K155" s="559"/>
      <c r="L155" s="559"/>
      <c r="M155" s="559"/>
      <c r="N155" s="559"/>
      <c r="O155" s="559"/>
      <c r="P155" s="559"/>
      <c r="Q155" s="559"/>
      <c r="R155" s="559"/>
      <c r="S155" s="559"/>
      <c r="T155" s="559"/>
      <c r="U155" s="559"/>
      <c r="V155" s="559"/>
      <c r="W155" s="559"/>
      <c r="X155" s="559"/>
    </row>
    <row r="156" spans="1:24" ht="35.25" customHeight="1">
      <c r="A156" s="735"/>
      <c r="B156" s="1032" t="s">
        <v>655</v>
      </c>
      <c r="C156" s="1032"/>
      <c r="D156" s="1032"/>
      <c r="E156" s="1033"/>
      <c r="F156" s="548"/>
      <c r="G156" s="1019"/>
      <c r="H156" s="1020"/>
      <c r="I156" s="550"/>
      <c r="J156" s="559"/>
      <c r="K156" s="559"/>
      <c r="L156" s="559"/>
      <c r="M156" s="559"/>
      <c r="N156" s="559"/>
      <c r="O156" s="559"/>
      <c r="P156" s="559"/>
      <c r="Q156" s="559"/>
      <c r="R156" s="559"/>
      <c r="S156" s="559"/>
      <c r="T156" s="559"/>
      <c r="U156" s="559"/>
      <c r="V156" s="559"/>
      <c r="W156" s="559"/>
      <c r="X156" s="559"/>
    </row>
    <row r="157" spans="1:24" ht="35.25" customHeight="1">
      <c r="A157" s="735"/>
      <c r="B157" s="1032" t="s">
        <v>23</v>
      </c>
      <c r="C157" s="1032"/>
      <c r="D157" s="1032"/>
      <c r="E157" s="1033"/>
      <c r="F157" s="548"/>
      <c r="G157" s="1019"/>
      <c r="H157" s="1020"/>
      <c r="I157" s="550"/>
      <c r="J157" s="559"/>
      <c r="K157" s="559"/>
      <c r="L157" s="559"/>
      <c r="M157" s="559"/>
      <c r="N157" s="559"/>
      <c r="O157" s="559"/>
      <c r="P157" s="559"/>
      <c r="Q157" s="559"/>
      <c r="R157" s="559"/>
      <c r="S157" s="559"/>
      <c r="T157" s="559"/>
      <c r="U157" s="559"/>
      <c r="V157" s="559"/>
      <c r="W157" s="559"/>
      <c r="X157" s="559"/>
    </row>
    <row r="158" spans="1:24" ht="41.25" customHeight="1">
      <c r="A158" s="744"/>
      <c r="B158" s="1034" t="s">
        <v>656</v>
      </c>
      <c r="C158" s="1034"/>
      <c r="D158" s="1034"/>
      <c r="E158" s="1035"/>
      <c r="F158" s="548"/>
      <c r="G158" s="1019"/>
      <c r="H158" s="1020"/>
      <c r="I158" s="550"/>
      <c r="J158" s="559"/>
      <c r="K158" s="559"/>
      <c r="L158" s="559"/>
      <c r="M158" s="559"/>
      <c r="N158" s="559"/>
      <c r="O158" s="559"/>
      <c r="P158" s="559"/>
      <c r="Q158" s="559"/>
      <c r="R158" s="559"/>
      <c r="S158" s="559"/>
      <c r="T158" s="559"/>
      <c r="U158" s="559"/>
      <c r="V158" s="559"/>
      <c r="W158" s="559"/>
      <c r="X158" s="559"/>
    </row>
    <row r="159" spans="1:24" ht="21.75" customHeight="1">
      <c r="A159" s="723" t="s">
        <v>794</v>
      </c>
      <c r="B159" s="1028" t="s">
        <v>808</v>
      </c>
      <c r="C159" s="1029"/>
      <c r="D159" s="1029"/>
      <c r="E159" s="1029"/>
      <c r="F159" s="712"/>
      <c r="G159" s="712"/>
      <c r="H159" s="712"/>
      <c r="I159" s="712"/>
      <c r="J159" s="559"/>
      <c r="K159" s="559"/>
      <c r="L159" s="559"/>
      <c r="M159" s="559"/>
      <c r="N159" s="559"/>
      <c r="O159" s="559"/>
      <c r="P159" s="559"/>
      <c r="Q159" s="559"/>
      <c r="R159" s="559"/>
      <c r="S159" s="559"/>
      <c r="T159" s="559"/>
      <c r="U159" s="559"/>
      <c r="V159" s="559"/>
      <c r="W159" s="559"/>
      <c r="X159" s="559"/>
    </row>
    <row r="160" spans="1:24" ht="44.25" customHeight="1">
      <c r="A160" s="711" t="s">
        <v>784</v>
      </c>
      <c r="B160" s="1017" t="s">
        <v>814</v>
      </c>
      <c r="C160" s="1017"/>
      <c r="D160" s="1017"/>
      <c r="E160" s="1018"/>
      <c r="F160" s="550"/>
      <c r="G160" s="1019"/>
      <c r="H160" s="1020"/>
      <c r="I160" s="550"/>
      <c r="J160" s="559"/>
      <c r="K160" s="559"/>
      <c r="L160" s="559"/>
      <c r="M160" s="559"/>
      <c r="N160" s="559"/>
      <c r="O160" s="559"/>
      <c r="P160" s="559"/>
      <c r="Q160" s="559"/>
      <c r="R160" s="559"/>
      <c r="S160" s="559"/>
      <c r="T160" s="559"/>
      <c r="U160" s="559"/>
      <c r="V160" s="559"/>
      <c r="W160" s="559"/>
      <c r="X160" s="559"/>
    </row>
    <row r="161" spans="1:24" ht="41.25" customHeight="1">
      <c r="A161" s="711" t="s">
        <v>785</v>
      </c>
      <c r="B161" s="1030" t="s">
        <v>809</v>
      </c>
      <c r="C161" s="1030"/>
      <c r="D161" s="1030"/>
      <c r="E161" s="1031"/>
      <c r="F161" s="550"/>
      <c r="G161" s="1019"/>
      <c r="H161" s="1020"/>
      <c r="I161" s="550"/>
      <c r="J161" s="559"/>
      <c r="K161" s="559"/>
      <c r="L161" s="559"/>
      <c r="M161" s="559"/>
      <c r="N161" s="559"/>
      <c r="O161" s="559"/>
      <c r="P161" s="559"/>
      <c r="Q161" s="559"/>
      <c r="R161" s="559"/>
      <c r="S161" s="559"/>
      <c r="T161" s="559"/>
      <c r="U161" s="559"/>
      <c r="V161" s="559"/>
      <c r="W161" s="559"/>
      <c r="X161" s="559"/>
    </row>
    <row r="162" spans="1:24" ht="37.5" customHeight="1">
      <c r="A162" s="711" t="s">
        <v>787</v>
      </c>
      <c r="B162" s="1017" t="s">
        <v>776</v>
      </c>
      <c r="C162" s="1017"/>
      <c r="D162" s="1017"/>
      <c r="E162" s="1018"/>
      <c r="F162" s="550"/>
      <c r="G162" s="1019"/>
      <c r="H162" s="1020"/>
      <c r="I162" s="550"/>
      <c r="J162" s="559"/>
      <c r="K162" s="559"/>
      <c r="L162" s="559"/>
      <c r="M162" s="559"/>
      <c r="N162" s="559"/>
      <c r="O162" s="559"/>
      <c r="P162" s="559"/>
      <c r="Q162" s="559"/>
      <c r="R162" s="559"/>
      <c r="S162" s="559"/>
      <c r="T162" s="559"/>
      <c r="U162" s="559"/>
      <c r="V162" s="559"/>
      <c r="W162" s="559"/>
      <c r="X162" s="559"/>
    </row>
    <row r="163" spans="1:24" ht="32.25" customHeight="1">
      <c r="A163" s="711" t="s">
        <v>789</v>
      </c>
      <c r="B163" s="1017" t="s">
        <v>657</v>
      </c>
      <c r="C163" s="1017"/>
      <c r="D163" s="1017"/>
      <c r="E163" s="1018"/>
      <c r="F163" s="550"/>
      <c r="G163" s="1019"/>
      <c r="H163" s="1020"/>
      <c r="I163" s="550"/>
      <c r="J163" s="559"/>
      <c r="K163" s="559"/>
      <c r="L163" s="559"/>
      <c r="M163" s="559"/>
      <c r="N163" s="559"/>
      <c r="O163" s="559"/>
      <c r="P163" s="559"/>
      <c r="Q163" s="559"/>
      <c r="R163" s="559"/>
      <c r="S163" s="559"/>
      <c r="T163" s="559"/>
      <c r="U163" s="559"/>
      <c r="V163" s="559"/>
      <c r="W163" s="559"/>
      <c r="X163" s="559"/>
    </row>
    <row r="164" spans="1:24" ht="37.5" customHeight="1">
      <c r="A164" s="711" t="s">
        <v>790</v>
      </c>
      <c r="B164" s="1017" t="s">
        <v>778</v>
      </c>
      <c r="C164" s="1017"/>
      <c r="D164" s="1017"/>
      <c r="E164" s="1018"/>
      <c r="F164" s="550"/>
      <c r="G164" s="1019"/>
      <c r="H164" s="1020"/>
      <c r="I164" s="550"/>
      <c r="J164" s="559"/>
      <c r="K164" s="559"/>
      <c r="L164" s="559"/>
      <c r="M164" s="559"/>
      <c r="N164" s="559"/>
      <c r="O164" s="559"/>
      <c r="P164" s="559"/>
      <c r="Q164" s="559"/>
      <c r="R164" s="559"/>
      <c r="S164" s="559"/>
      <c r="T164" s="559"/>
      <c r="U164" s="559"/>
      <c r="V164" s="559"/>
      <c r="W164" s="559"/>
      <c r="X164" s="559"/>
    </row>
    <row r="165" spans="1:24" ht="44.25" customHeight="1">
      <c r="A165" s="711" t="s">
        <v>780</v>
      </c>
      <c r="B165" s="1021" t="s">
        <v>779</v>
      </c>
      <c r="C165" s="1021"/>
      <c r="D165" s="1021"/>
      <c r="E165" s="1022"/>
      <c r="F165" s="550"/>
      <c r="G165" s="1019"/>
      <c r="H165" s="1020"/>
      <c r="I165" s="550"/>
      <c r="J165" s="559"/>
      <c r="K165" s="559"/>
      <c r="L165" s="559"/>
      <c r="M165" s="559"/>
      <c r="N165" s="559"/>
      <c r="O165" s="559"/>
      <c r="P165" s="559"/>
      <c r="Q165" s="559"/>
      <c r="R165" s="559"/>
      <c r="S165" s="559"/>
      <c r="T165" s="559"/>
      <c r="U165" s="559"/>
      <c r="V165" s="559"/>
      <c r="W165" s="559"/>
      <c r="X165" s="559"/>
    </row>
    <row r="166" spans="1:24" ht="39.75" customHeight="1">
      <c r="A166" s="711" t="s">
        <v>781</v>
      </c>
      <c r="B166" s="1021" t="s">
        <v>815</v>
      </c>
      <c r="C166" s="1021"/>
      <c r="D166" s="1021"/>
      <c r="E166" s="1022"/>
      <c r="F166" s="550"/>
      <c r="G166" s="1019"/>
      <c r="H166" s="1020"/>
      <c r="I166" s="708"/>
      <c r="J166" s="559"/>
      <c r="K166" s="559"/>
      <c r="L166" s="559"/>
      <c r="M166" s="559"/>
      <c r="N166" s="559"/>
      <c r="O166" s="559"/>
      <c r="P166" s="559"/>
      <c r="Q166" s="559"/>
      <c r="R166" s="559"/>
      <c r="S166" s="559"/>
      <c r="T166" s="559"/>
      <c r="U166" s="559"/>
      <c r="V166" s="559"/>
      <c r="W166" s="559"/>
      <c r="X166" s="559"/>
    </row>
    <row r="167" spans="1:24" ht="49.5" customHeight="1">
      <c r="A167" s="1015" t="s">
        <v>817</v>
      </c>
      <c r="B167" s="1023" t="s">
        <v>658</v>
      </c>
      <c r="C167" s="1024"/>
      <c r="D167" s="1024"/>
      <c r="E167" s="1025"/>
      <c r="F167" s="736"/>
      <c r="G167" s="641"/>
      <c r="H167" s="551"/>
      <c r="I167" s="552"/>
      <c r="J167" s="559"/>
      <c r="K167" s="559"/>
      <c r="L167" s="559"/>
      <c r="M167" s="559"/>
      <c r="N167" s="559"/>
      <c r="O167" s="559"/>
      <c r="P167" s="559"/>
      <c r="Q167" s="559"/>
      <c r="R167" s="559"/>
      <c r="S167" s="559"/>
      <c r="T167" s="559"/>
      <c r="U167" s="559"/>
      <c r="V167" s="559"/>
      <c r="W167" s="559"/>
      <c r="X167" s="559"/>
    </row>
    <row r="168" spans="1:24" ht="20.25" customHeight="1">
      <c r="A168" s="1016"/>
      <c r="B168" s="1005" t="s">
        <v>659</v>
      </c>
      <c r="C168" s="1006"/>
      <c r="D168" s="1006"/>
      <c r="E168" s="1007"/>
      <c r="F168" s="716" t="s">
        <v>728</v>
      </c>
      <c r="G168" s="674" t="s">
        <v>728</v>
      </c>
      <c r="H168" s="553"/>
      <c r="I168" s="716" t="s">
        <v>728</v>
      </c>
      <c r="J168" s="559"/>
      <c r="K168" s="559"/>
      <c r="L168" s="559"/>
      <c r="M168" s="559"/>
      <c r="N168" s="559"/>
      <c r="O168" s="559"/>
      <c r="P168" s="559"/>
      <c r="Q168" s="559"/>
      <c r="R168" s="559"/>
      <c r="S168" s="559"/>
      <c r="T168" s="559"/>
      <c r="U168" s="559"/>
      <c r="V168" s="559"/>
      <c r="W168" s="559"/>
      <c r="X168" s="559"/>
    </row>
    <row r="169" spans="1:24" ht="19.5" customHeight="1">
      <c r="A169" s="711"/>
      <c r="B169" s="1026" t="s">
        <v>769</v>
      </c>
      <c r="C169" s="1026"/>
      <c r="D169" s="1026"/>
      <c r="E169" s="1026"/>
      <c r="F169" s="1026"/>
      <c r="G169" s="1026"/>
      <c r="H169" s="1026"/>
      <c r="I169" s="1027"/>
      <c r="J169" s="559"/>
      <c r="K169" s="559"/>
      <c r="L169" s="559"/>
      <c r="M169" s="559"/>
      <c r="N169" s="559"/>
      <c r="O169" s="559"/>
      <c r="P169" s="559"/>
      <c r="Q169" s="559"/>
      <c r="R169" s="559"/>
      <c r="S169" s="559"/>
      <c r="T169" s="559"/>
      <c r="U169" s="559"/>
      <c r="V169" s="559"/>
      <c r="W169" s="559"/>
      <c r="X169" s="559"/>
    </row>
    <row r="170" spans="1:24" ht="24.75" customHeight="1">
      <c r="A170" s="727" t="s">
        <v>782</v>
      </c>
      <c r="B170" s="1028" t="s">
        <v>783</v>
      </c>
      <c r="C170" s="1029"/>
      <c r="D170" s="1029"/>
      <c r="E170" s="1029"/>
      <c r="F170" s="712"/>
      <c r="G170" s="713"/>
      <c r="H170" s="713"/>
      <c r="I170" s="714"/>
      <c r="J170" s="559"/>
      <c r="K170" s="559"/>
      <c r="L170" s="559"/>
      <c r="M170" s="559"/>
      <c r="N170" s="559"/>
      <c r="O170" s="559"/>
      <c r="P170" s="559"/>
      <c r="Q170" s="559"/>
      <c r="R170" s="559"/>
      <c r="S170" s="559"/>
      <c r="T170" s="559"/>
      <c r="U170" s="559"/>
      <c r="V170" s="559"/>
      <c r="W170" s="559"/>
      <c r="X170" s="559"/>
    </row>
    <row r="171" spans="1:24" ht="40.5" customHeight="1">
      <c r="A171" s="711" t="s">
        <v>784</v>
      </c>
      <c r="B171" s="1017" t="s">
        <v>816</v>
      </c>
      <c r="C171" s="1017"/>
      <c r="D171" s="1017"/>
      <c r="E171" s="1018"/>
      <c r="F171" s="708"/>
      <c r="G171" s="1019"/>
      <c r="H171" s="1020"/>
      <c r="I171" s="708"/>
      <c r="J171" s="559"/>
      <c r="K171" s="559"/>
      <c r="L171" s="559"/>
      <c r="M171" s="559"/>
      <c r="N171" s="559"/>
      <c r="O171" s="559"/>
      <c r="P171" s="559"/>
      <c r="Q171" s="559"/>
      <c r="R171" s="559"/>
      <c r="S171" s="559"/>
      <c r="T171" s="559"/>
      <c r="U171" s="559"/>
      <c r="V171" s="559"/>
      <c r="W171" s="559"/>
      <c r="X171" s="559"/>
    </row>
    <row r="172" spans="1:24" ht="30" customHeight="1">
      <c r="A172" s="711" t="s">
        <v>785</v>
      </c>
      <c r="B172" s="1017" t="s">
        <v>786</v>
      </c>
      <c r="C172" s="1017"/>
      <c r="D172" s="1017"/>
      <c r="E172" s="1018"/>
      <c r="F172" s="551"/>
      <c r="G172" s="531"/>
      <c r="H172" s="698"/>
      <c r="I172" s="715"/>
      <c r="J172" s="559"/>
      <c r="K172" s="559"/>
      <c r="L172" s="559"/>
      <c r="M172" s="559"/>
      <c r="N172" s="559"/>
      <c r="O172" s="559"/>
      <c r="P172" s="559"/>
      <c r="Q172" s="559"/>
      <c r="R172" s="559"/>
      <c r="S172" s="559"/>
      <c r="T172" s="559"/>
      <c r="U172" s="559"/>
      <c r="V172" s="559"/>
      <c r="W172" s="559"/>
      <c r="X172" s="559"/>
    </row>
    <row r="173" spans="1:24" ht="35.25" customHeight="1">
      <c r="A173" s="711" t="s">
        <v>787</v>
      </c>
      <c r="B173" s="1030" t="s">
        <v>810</v>
      </c>
      <c r="C173" s="1030"/>
      <c r="D173" s="1030"/>
      <c r="E173" s="1031"/>
      <c r="F173" s="550"/>
      <c r="G173" s="1019"/>
      <c r="H173" s="1020"/>
      <c r="I173" s="550"/>
      <c r="J173" s="559"/>
      <c r="K173" s="559"/>
      <c r="L173" s="559"/>
      <c r="M173" s="559"/>
      <c r="N173" s="559"/>
      <c r="O173" s="559"/>
      <c r="P173" s="559"/>
      <c r="Q173" s="559"/>
      <c r="R173" s="559"/>
      <c r="S173" s="559"/>
      <c r="T173" s="559"/>
      <c r="U173" s="559"/>
      <c r="V173" s="559"/>
      <c r="W173" s="559"/>
      <c r="X173" s="559"/>
    </row>
    <row r="174" spans="1:24" ht="31.5" customHeight="1">
      <c r="A174" s="711" t="s">
        <v>789</v>
      </c>
      <c r="B174" s="1017" t="s">
        <v>657</v>
      </c>
      <c r="C174" s="1017"/>
      <c r="D174" s="1017"/>
      <c r="E174" s="1018"/>
      <c r="F174" s="550"/>
      <c r="G174" s="1019"/>
      <c r="H174" s="1020"/>
      <c r="I174" s="550"/>
      <c r="J174" s="559"/>
      <c r="K174" s="559"/>
      <c r="L174" s="559"/>
      <c r="M174" s="559"/>
      <c r="N174" s="559"/>
      <c r="O174" s="559"/>
      <c r="P174" s="559"/>
      <c r="Q174" s="559"/>
      <c r="R174" s="559"/>
      <c r="S174" s="559"/>
      <c r="T174" s="559"/>
      <c r="U174" s="559"/>
      <c r="V174" s="559"/>
      <c r="W174" s="559"/>
      <c r="X174" s="559"/>
    </row>
    <row r="175" spans="1:24" ht="33" customHeight="1">
      <c r="A175" s="711" t="s">
        <v>790</v>
      </c>
      <c r="B175" s="1017" t="s">
        <v>791</v>
      </c>
      <c r="C175" s="1017"/>
      <c r="D175" s="1017"/>
      <c r="E175" s="1018"/>
      <c r="F175" s="550"/>
      <c r="G175" s="1019"/>
      <c r="H175" s="1020"/>
      <c r="I175" s="550"/>
      <c r="J175" s="559"/>
      <c r="K175" s="559"/>
      <c r="L175" s="559"/>
      <c r="M175" s="559"/>
      <c r="N175" s="559"/>
      <c r="O175" s="559"/>
      <c r="P175" s="559"/>
      <c r="Q175" s="559"/>
      <c r="R175" s="559"/>
      <c r="S175" s="559"/>
      <c r="T175" s="559"/>
      <c r="U175" s="559"/>
      <c r="V175" s="559"/>
      <c r="W175" s="559"/>
      <c r="X175" s="559"/>
    </row>
    <row r="176" spans="1:24" ht="44.25" customHeight="1">
      <c r="A176" s="711" t="s">
        <v>780</v>
      </c>
      <c r="B176" s="1021" t="s">
        <v>792</v>
      </c>
      <c r="C176" s="1021"/>
      <c r="D176" s="1021"/>
      <c r="E176" s="1022"/>
      <c r="F176" s="550"/>
      <c r="G176" s="1019"/>
      <c r="H176" s="1020"/>
      <c r="I176" s="550"/>
      <c r="J176" s="559"/>
      <c r="K176" s="559"/>
      <c r="L176" s="559"/>
      <c r="M176" s="559"/>
      <c r="N176" s="559"/>
      <c r="O176" s="559"/>
      <c r="P176" s="559"/>
      <c r="Q176" s="559"/>
      <c r="R176" s="559"/>
      <c r="S176" s="559"/>
      <c r="T176" s="559"/>
      <c r="U176" s="559"/>
      <c r="V176" s="559"/>
      <c r="W176" s="559"/>
      <c r="X176" s="559"/>
    </row>
    <row r="177" spans="1:24" ht="37.5" customHeight="1">
      <c r="A177" s="711" t="s">
        <v>781</v>
      </c>
      <c r="B177" s="1021" t="s">
        <v>793</v>
      </c>
      <c r="C177" s="1021"/>
      <c r="D177" s="1021"/>
      <c r="E177" s="1022"/>
      <c r="F177" s="550"/>
      <c r="G177" s="1019"/>
      <c r="H177" s="1020"/>
      <c r="I177" s="550"/>
      <c r="J177" s="559"/>
      <c r="K177" s="559"/>
      <c r="L177" s="559"/>
      <c r="M177" s="559"/>
      <c r="N177" s="559"/>
      <c r="O177" s="559"/>
      <c r="P177" s="559"/>
      <c r="Q177" s="559"/>
      <c r="R177" s="559"/>
      <c r="S177" s="559"/>
      <c r="T177" s="559"/>
      <c r="U177" s="559"/>
      <c r="V177" s="559"/>
      <c r="W177" s="559"/>
      <c r="X177" s="559"/>
    </row>
    <row r="178" spans="1:24" ht="33" customHeight="1">
      <c r="A178" s="1015" t="s">
        <v>817</v>
      </c>
      <c r="B178" s="1023" t="s">
        <v>658</v>
      </c>
      <c r="C178" s="1024"/>
      <c r="D178" s="1024"/>
      <c r="E178" s="1025"/>
      <c r="F178" s="552"/>
      <c r="G178" s="641"/>
      <c r="H178" s="551"/>
      <c r="I178" s="552"/>
    </row>
    <row r="179" spans="1:24" ht="39" customHeight="1">
      <c r="A179" s="1016"/>
      <c r="B179" s="1005" t="s">
        <v>659</v>
      </c>
      <c r="C179" s="1006"/>
      <c r="D179" s="1006"/>
      <c r="E179" s="1007"/>
      <c r="F179" s="725" t="s">
        <v>795</v>
      </c>
      <c r="G179" s="725" t="s">
        <v>795</v>
      </c>
      <c r="H179" s="643"/>
      <c r="I179" s="725" t="s">
        <v>795</v>
      </c>
    </row>
    <row r="180" spans="1:24" ht="16.5" customHeight="1">
      <c r="A180" s="99"/>
      <c r="B180" s="697"/>
      <c r="C180" s="697"/>
      <c r="D180" s="697"/>
      <c r="E180" s="697"/>
      <c r="F180" s="697"/>
      <c r="G180" s="697"/>
      <c r="H180" s="697"/>
      <c r="I180" s="697"/>
    </row>
    <row r="181" spans="1:24" ht="53.25" customHeight="1">
      <c r="A181" s="711">
        <v>5</v>
      </c>
      <c r="B181" s="1012" t="s">
        <v>811</v>
      </c>
      <c r="C181" s="1012"/>
      <c r="D181" s="1012"/>
      <c r="E181" s="1012"/>
      <c r="F181" s="1012"/>
      <c r="G181" s="1012"/>
      <c r="H181" s="1012"/>
      <c r="I181" s="700"/>
    </row>
    <row r="182" spans="1:24" ht="9" customHeight="1">
      <c r="A182" s="737"/>
      <c r="B182" s="1008"/>
      <c r="C182" s="1008"/>
      <c r="D182" s="1008"/>
      <c r="E182" s="1008"/>
      <c r="F182" s="1008"/>
      <c r="G182" s="1008"/>
      <c r="H182" s="1008"/>
      <c r="I182" s="1008"/>
    </row>
    <row r="183" spans="1:24" ht="61.5" customHeight="1">
      <c r="A183" s="711">
        <v>6</v>
      </c>
      <c r="B183" s="1012" t="s">
        <v>812</v>
      </c>
      <c r="C183" s="1012"/>
      <c r="D183" s="1012"/>
      <c r="E183" s="1012"/>
      <c r="F183" s="1012"/>
      <c r="G183" s="1012"/>
      <c r="H183" s="1012"/>
      <c r="I183" s="700"/>
    </row>
    <row r="184" spans="1:24" ht="15.75" customHeight="1">
      <c r="A184" s="1009"/>
      <c r="B184" s="1010"/>
      <c r="C184" s="1010"/>
      <c r="D184" s="1010"/>
      <c r="E184" s="1010"/>
      <c r="F184" s="1010"/>
      <c r="G184" s="1010"/>
      <c r="H184" s="1010"/>
      <c r="I184" s="1011"/>
    </row>
    <row r="185" spans="1:24" ht="72" customHeight="1">
      <c r="A185" s="711">
        <v>7</v>
      </c>
      <c r="B185" s="1012" t="s">
        <v>813</v>
      </c>
      <c r="C185" s="1012"/>
      <c r="D185" s="1012"/>
      <c r="E185" s="1012"/>
      <c r="F185" s="1012"/>
      <c r="G185" s="1012"/>
      <c r="H185" s="1012"/>
      <c r="I185" s="700"/>
    </row>
    <row r="186" spans="1:24" ht="45.75" customHeight="1">
      <c r="A186" s="717">
        <v>8</v>
      </c>
      <c r="B186" s="1006" t="s">
        <v>660</v>
      </c>
      <c r="C186" s="1006"/>
      <c r="D186" s="1006"/>
      <c r="E186" s="1007"/>
      <c r="F186" s="645"/>
      <c r="G186" s="748"/>
      <c r="H186" s="749"/>
      <c r="I186" s="645"/>
    </row>
    <row r="187" spans="1:24" ht="12.75" customHeight="1">
      <c r="A187" s="561"/>
      <c r="B187" s="413"/>
      <c r="C187" s="413"/>
      <c r="D187" s="413"/>
      <c r="E187" s="413"/>
      <c r="F187" s="413"/>
      <c r="G187" s="413"/>
      <c r="H187" s="413"/>
      <c r="I187" s="513"/>
      <c r="M187" s="740"/>
    </row>
    <row r="188" spans="1:24" s="416" customFormat="1" ht="24" customHeight="1">
      <c r="A188" s="745">
        <v>3</v>
      </c>
      <c r="B188" s="992" t="s">
        <v>818</v>
      </c>
      <c r="C188" s="992"/>
      <c r="D188" s="992"/>
      <c r="E188" s="992"/>
      <c r="F188" s="992"/>
      <c r="G188" s="992"/>
      <c r="H188" s="992"/>
      <c r="I188" s="992"/>
      <c r="M188" s="751"/>
    </row>
    <row r="189" spans="1:24" ht="24" customHeight="1">
      <c r="A189" s="737" t="s">
        <v>427</v>
      </c>
      <c r="B189" s="993" t="s">
        <v>819</v>
      </c>
      <c r="C189" s="993"/>
      <c r="D189" s="993"/>
      <c r="E189" s="993"/>
      <c r="F189" s="993"/>
      <c r="G189" s="993"/>
      <c r="H189" s="993"/>
      <c r="I189" s="993"/>
      <c r="M189" s="750"/>
    </row>
    <row r="190" spans="1:24" ht="73.5" customHeight="1">
      <c r="A190" s="737" t="s">
        <v>820</v>
      </c>
      <c r="B190" s="994" t="s">
        <v>823</v>
      </c>
      <c r="C190" s="994"/>
      <c r="D190" s="994"/>
      <c r="E190" s="994"/>
      <c r="F190" s="994"/>
      <c r="G190" s="994"/>
      <c r="H190" s="994"/>
      <c r="I190" s="994"/>
      <c r="M190" s="412"/>
    </row>
    <row r="191" spans="1:24" ht="30.75" customHeight="1">
      <c r="A191" s="737" t="s">
        <v>821</v>
      </c>
      <c r="B191" s="995" t="s">
        <v>824</v>
      </c>
      <c r="C191" s="995"/>
      <c r="D191" s="995"/>
      <c r="E191" s="995"/>
      <c r="F191" s="995"/>
      <c r="G191" s="995"/>
      <c r="H191" s="995"/>
      <c r="I191" s="995"/>
      <c r="M191" s="412"/>
    </row>
    <row r="192" spans="1:24" ht="230.25" customHeight="1">
      <c r="A192" s="737"/>
      <c r="B192" s="996" t="s">
        <v>829</v>
      </c>
      <c r="C192" s="996"/>
      <c r="D192" s="996"/>
      <c r="E192" s="996"/>
      <c r="F192" s="996"/>
      <c r="G192" s="996"/>
      <c r="H192" s="996"/>
      <c r="I192" s="996"/>
      <c r="M192" s="412"/>
    </row>
    <row r="193" spans="1:13" ht="10.5" customHeight="1">
      <c r="A193" s="737"/>
      <c r="B193" s="746"/>
      <c r="C193" s="746"/>
      <c r="D193" s="746"/>
      <c r="E193" s="746"/>
      <c r="F193" s="746"/>
      <c r="G193" s="746"/>
      <c r="H193" s="746"/>
      <c r="I193" s="746"/>
      <c r="M193" s="412"/>
    </row>
    <row r="194" spans="1:13" ht="66.75" customHeight="1">
      <c r="A194" s="737"/>
      <c r="B194" s="997" t="s">
        <v>830</v>
      </c>
      <c r="C194" s="998"/>
      <c r="D194" s="998"/>
      <c r="E194" s="998"/>
      <c r="F194" s="998"/>
      <c r="G194" s="998"/>
      <c r="H194" s="998"/>
      <c r="I194" s="998"/>
      <c r="M194" s="412"/>
    </row>
    <row r="195" spans="1:13" ht="12" customHeight="1">
      <c r="A195" s="737"/>
      <c r="B195" s="999"/>
      <c r="C195" s="999"/>
      <c r="D195" s="999"/>
      <c r="E195" s="999"/>
      <c r="F195" s="999"/>
      <c r="G195" s="999"/>
      <c r="H195" s="999"/>
      <c r="I195" s="999"/>
      <c r="M195" s="412"/>
    </row>
    <row r="196" spans="1:13" ht="44.25" customHeight="1">
      <c r="A196" s="711"/>
      <c r="B196" s="1000" t="s">
        <v>822</v>
      </c>
      <c r="C196" s="1001"/>
      <c r="D196" s="1001"/>
      <c r="E196" s="1001"/>
      <c r="F196" s="1001"/>
      <c r="G196" s="1001"/>
      <c r="H196" s="1001"/>
      <c r="I196" s="1002"/>
      <c r="M196" s="412"/>
    </row>
    <row r="197" spans="1:13" ht="23.25" customHeight="1">
      <c r="A197" s="711"/>
      <c r="B197" s="703"/>
      <c r="C197" s="704"/>
      <c r="D197" s="704"/>
      <c r="E197" s="704"/>
      <c r="F197" s="704"/>
      <c r="G197" s="704"/>
      <c r="H197" s="704"/>
      <c r="I197" s="704"/>
      <c r="M197" s="412"/>
    </row>
    <row r="198" spans="1:13" ht="20.25" customHeight="1">
      <c r="A198" s="739">
        <v>4</v>
      </c>
      <c r="B198" s="1003" t="s">
        <v>662</v>
      </c>
      <c r="C198" s="1004"/>
      <c r="D198" s="1004"/>
      <c r="E198" s="1004"/>
      <c r="F198" s="1004"/>
      <c r="G198" s="1004"/>
      <c r="H198" s="1004"/>
      <c r="I198" s="741"/>
      <c r="M198" s="412" t="str">
        <f>M21</f>
        <v>2 or more</v>
      </c>
    </row>
    <row r="199" spans="1:13" ht="29.25" customHeight="1">
      <c r="A199" s="738">
        <v>4.0999999999999996</v>
      </c>
      <c r="B199" s="1134" t="s">
        <v>631</v>
      </c>
      <c r="C199" s="1135"/>
      <c r="D199" s="1135"/>
      <c r="E199" s="1136"/>
      <c r="F199" s="1137"/>
      <c r="G199" s="1137"/>
      <c r="H199" s="1138"/>
      <c r="I199" s="513"/>
    </row>
    <row r="200" spans="1:13" ht="25.5" customHeight="1">
      <c r="A200" s="738" t="s">
        <v>663</v>
      </c>
      <c r="B200" s="976" t="s">
        <v>664</v>
      </c>
      <c r="C200" s="966"/>
      <c r="D200" s="966"/>
      <c r="E200" s="966"/>
      <c r="F200" s="966"/>
      <c r="G200" s="966"/>
      <c r="H200" s="966"/>
      <c r="I200" s="513"/>
    </row>
    <row r="201" spans="1:13" ht="39.75" customHeight="1">
      <c r="A201" s="564"/>
      <c r="B201" s="565"/>
      <c r="C201" s="565"/>
      <c r="D201" s="522" t="s">
        <v>718</v>
      </c>
      <c r="E201" s="696"/>
      <c r="F201" s="955" t="s">
        <v>667</v>
      </c>
      <c r="G201" s="956"/>
      <c r="H201" s="957"/>
      <c r="I201" s="513"/>
    </row>
    <row r="202" spans="1:13" ht="17.25" customHeight="1">
      <c r="A202" s="566" t="s">
        <v>669</v>
      </c>
      <c r="B202" s="1139" t="s">
        <v>670</v>
      </c>
      <c r="C202" s="1139"/>
      <c r="D202" s="567"/>
      <c r="E202" s="627"/>
      <c r="F202" s="983"/>
      <c r="G202" s="984"/>
      <c r="H202" s="985"/>
      <c r="I202" s="513"/>
    </row>
    <row r="203" spans="1:13" ht="37.5" customHeight="1">
      <c r="A203" s="566"/>
      <c r="B203" s="986" t="s">
        <v>733</v>
      </c>
      <c r="C203" s="987"/>
      <c r="D203" s="988"/>
      <c r="E203" s="568"/>
      <c r="F203" s="952"/>
      <c r="G203" s="953"/>
      <c r="H203" s="954"/>
      <c r="I203" s="513"/>
    </row>
    <row r="204" spans="1:13" ht="15.75" hidden="1" customHeight="1">
      <c r="A204" s="571">
        <v>1</v>
      </c>
      <c r="B204" s="1132" t="s">
        <v>671</v>
      </c>
      <c r="C204" s="1140"/>
      <c r="D204" s="573"/>
      <c r="E204" s="626"/>
      <c r="F204" s="952"/>
      <c r="G204" s="953"/>
      <c r="H204" s="954"/>
      <c r="I204" s="513"/>
    </row>
    <row r="205" spans="1:13" ht="25.5" customHeight="1">
      <c r="A205" s="566">
        <v>1</v>
      </c>
      <c r="B205" s="952"/>
      <c r="C205" s="954"/>
      <c r="D205" s="628"/>
      <c r="E205" s="629"/>
      <c r="F205" s="952"/>
      <c r="G205" s="953"/>
      <c r="H205" s="954"/>
    </row>
    <row r="206" spans="1:13" ht="29.25" customHeight="1">
      <c r="A206" s="566">
        <v>2</v>
      </c>
      <c r="B206" s="952"/>
      <c r="C206" s="954"/>
      <c r="D206" s="628"/>
      <c r="E206" s="629"/>
      <c r="F206" s="952"/>
      <c r="G206" s="953"/>
      <c r="H206" s="954"/>
      <c r="I206" s="513"/>
    </row>
    <row r="207" spans="1:13" ht="28.5" customHeight="1">
      <c r="A207" s="566">
        <v>3</v>
      </c>
      <c r="B207" s="952"/>
      <c r="C207" s="954"/>
      <c r="D207" s="628"/>
      <c r="E207" s="629"/>
      <c r="F207" s="952"/>
      <c r="G207" s="953"/>
      <c r="H207" s="954"/>
      <c r="I207" s="513"/>
    </row>
    <row r="208" spans="1:13" ht="32.25" customHeight="1">
      <c r="A208" s="566">
        <v>4</v>
      </c>
      <c r="B208" s="952"/>
      <c r="C208" s="954"/>
      <c r="D208" s="628"/>
      <c r="E208" s="629"/>
      <c r="F208" s="952"/>
      <c r="G208" s="953"/>
      <c r="H208" s="954"/>
      <c r="I208" s="513"/>
    </row>
    <row r="209" spans="1:9" ht="35.25" customHeight="1">
      <c r="A209" s="566">
        <v>5</v>
      </c>
      <c r="B209" s="952"/>
      <c r="C209" s="954"/>
      <c r="D209" s="628"/>
      <c r="E209" s="629"/>
      <c r="F209" s="952"/>
      <c r="G209" s="953"/>
      <c r="H209" s="954"/>
      <c r="I209" s="513"/>
    </row>
    <row r="210" spans="1:9" ht="29.25" customHeight="1">
      <c r="A210" s="524"/>
      <c r="B210" s="562"/>
      <c r="C210" s="563"/>
      <c r="D210" s="563"/>
      <c r="E210" s="563"/>
      <c r="F210" s="563"/>
      <c r="G210" s="563"/>
      <c r="H210" s="563"/>
      <c r="I210" s="513"/>
    </row>
    <row r="211" spans="1:9" ht="20.25" customHeight="1">
      <c r="A211" s="564" t="s">
        <v>621</v>
      </c>
      <c r="B211" s="976" t="s">
        <v>678</v>
      </c>
      <c r="C211" s="966"/>
      <c r="D211" s="966"/>
      <c r="E211" s="966"/>
      <c r="F211" s="966"/>
      <c r="G211" s="966"/>
      <c r="H211" s="966"/>
      <c r="I211" s="513"/>
    </row>
    <row r="212" spans="1:9" ht="47.25" customHeight="1">
      <c r="A212" s="564"/>
      <c r="B212" s="582"/>
      <c r="C212" s="565"/>
      <c r="D212" s="522" t="s">
        <v>719</v>
      </c>
      <c r="E212" s="696"/>
      <c r="F212" s="955" t="s">
        <v>667</v>
      </c>
      <c r="G212" s="956"/>
      <c r="H212" s="957"/>
      <c r="I212" s="513"/>
    </row>
    <row r="213" spans="1:9" ht="17.25" customHeight="1">
      <c r="A213" s="566" t="s">
        <v>669</v>
      </c>
      <c r="B213" s="982" t="s">
        <v>670</v>
      </c>
      <c r="C213" s="971"/>
      <c r="D213" s="583"/>
      <c r="E213" s="627"/>
      <c r="F213" s="983"/>
      <c r="G213" s="984"/>
      <c r="H213" s="985"/>
      <c r="I213" s="513"/>
    </row>
    <row r="214" spans="1:9" ht="34.5" customHeight="1">
      <c r="A214" s="566"/>
      <c r="B214" s="986" t="s">
        <v>733</v>
      </c>
      <c r="C214" s="987"/>
      <c r="D214" s="988"/>
      <c r="E214" s="568"/>
      <c r="F214" s="989"/>
      <c r="G214" s="990"/>
      <c r="H214" s="991"/>
      <c r="I214" s="513"/>
    </row>
    <row r="215" spans="1:9" ht="30" customHeight="1">
      <c r="A215" s="571">
        <v>1</v>
      </c>
      <c r="B215" s="952"/>
      <c r="C215" s="954"/>
      <c r="D215" s="573"/>
      <c r="E215" s="629"/>
      <c r="F215" s="952"/>
      <c r="G215" s="953"/>
      <c r="H215" s="954"/>
      <c r="I215" s="513"/>
    </row>
    <row r="216" spans="1:9" ht="28.5" customHeight="1">
      <c r="A216" s="566">
        <v>2</v>
      </c>
      <c r="B216" s="952"/>
      <c r="C216" s="954"/>
      <c r="D216" s="573"/>
      <c r="E216" s="629"/>
      <c r="F216" s="952"/>
      <c r="G216" s="953"/>
      <c r="H216" s="954"/>
    </row>
    <row r="217" spans="1:9" ht="27.75" customHeight="1">
      <c r="A217" s="566">
        <v>3</v>
      </c>
      <c r="B217" s="952"/>
      <c r="C217" s="954"/>
      <c r="D217" s="573"/>
      <c r="E217" s="629"/>
      <c r="F217" s="952"/>
      <c r="G217" s="953"/>
      <c r="H217" s="954"/>
      <c r="I217" s="513"/>
    </row>
    <row r="218" spans="1:9" ht="30" customHeight="1">
      <c r="A218" s="566">
        <v>4</v>
      </c>
      <c r="B218" s="952"/>
      <c r="C218" s="954"/>
      <c r="D218" s="573"/>
      <c r="E218" s="629"/>
      <c r="F218" s="952"/>
      <c r="G218" s="953"/>
      <c r="H218" s="954"/>
      <c r="I218" s="513"/>
    </row>
    <row r="219" spans="1:9" ht="30.75" customHeight="1">
      <c r="A219" s="566">
        <v>5</v>
      </c>
      <c r="B219" s="952"/>
      <c r="C219" s="954"/>
      <c r="D219" s="573"/>
      <c r="E219" s="629"/>
      <c r="F219" s="952"/>
      <c r="G219" s="953"/>
      <c r="H219" s="954"/>
      <c r="I219" s="513"/>
    </row>
    <row r="220" spans="1:9" ht="51" customHeight="1">
      <c r="A220" s="566"/>
      <c r="B220" s="958" t="s">
        <v>680</v>
      </c>
      <c r="C220" s="959"/>
      <c r="D220" s="573"/>
      <c r="E220" s="649"/>
      <c r="F220" s="629"/>
      <c r="G220" s="629"/>
      <c r="H220" s="630"/>
      <c r="I220" s="513"/>
    </row>
    <row r="221" spans="1:9" ht="16.5" customHeight="1">
      <c r="A221" s="584"/>
      <c r="B221" s="585"/>
      <c r="C221" s="585"/>
      <c r="D221" s="556"/>
      <c r="E221" s="556"/>
      <c r="F221" s="556"/>
      <c r="G221" s="556"/>
      <c r="H221" s="556"/>
      <c r="I221" s="513"/>
    </row>
    <row r="222" spans="1:9" ht="16.5" customHeight="1">
      <c r="A222" s="564" t="s">
        <v>681</v>
      </c>
      <c r="B222" s="960" t="s">
        <v>682</v>
      </c>
      <c r="C222" s="961"/>
      <c r="D222" s="586"/>
      <c r="E222" s="962"/>
      <c r="F222" s="963"/>
      <c r="G222" s="964"/>
      <c r="H222" s="965"/>
      <c r="I222" s="513"/>
    </row>
    <row r="223" spans="1:9" ht="34.5" customHeight="1">
      <c r="A223" s="564"/>
      <c r="B223" s="966"/>
      <c r="C223" s="960"/>
      <c r="D223" s="587" t="s">
        <v>720</v>
      </c>
      <c r="E223" s="967" t="s">
        <v>667</v>
      </c>
      <c r="F223" s="968"/>
      <c r="G223" s="968"/>
      <c r="H223" s="969"/>
      <c r="I223" s="513"/>
    </row>
    <row r="224" spans="1:9" ht="56.25" customHeight="1">
      <c r="A224" s="566"/>
      <c r="B224" s="950" t="s">
        <v>684</v>
      </c>
      <c r="C224" s="951"/>
      <c r="D224" s="573"/>
      <c r="E224" s="952"/>
      <c r="F224" s="953"/>
      <c r="G224" s="953"/>
      <c r="H224" s="954"/>
    </row>
    <row r="225" spans="1:9" ht="15.75" customHeight="1">
      <c r="A225" s="566"/>
      <c r="B225" s="970" t="s">
        <v>685</v>
      </c>
      <c r="C225" s="971"/>
      <c r="D225" s="583"/>
      <c r="E225" s="972"/>
      <c r="F225" s="973"/>
      <c r="G225" s="974"/>
      <c r="H225" s="975"/>
      <c r="I225" s="513"/>
    </row>
    <row r="226" spans="1:9" ht="79.5" customHeight="1">
      <c r="A226" s="650"/>
      <c r="B226" s="950" t="s">
        <v>686</v>
      </c>
      <c r="C226" s="951"/>
      <c r="D226" s="573"/>
      <c r="E226" s="952"/>
      <c r="F226" s="953"/>
      <c r="G226" s="953"/>
      <c r="H226" s="954"/>
      <c r="I226" s="513"/>
    </row>
    <row r="227" spans="1:9" ht="14.25" customHeight="1">
      <c r="A227" s="652"/>
      <c r="B227" s="705"/>
      <c r="C227" s="705"/>
      <c r="D227" s="705"/>
      <c r="G227" s="705"/>
    </row>
    <row r="228" spans="1:9" ht="23.25" customHeight="1">
      <c r="A228" s="739">
        <v>5</v>
      </c>
      <c r="B228" s="1003" t="s">
        <v>825</v>
      </c>
      <c r="C228" s="1004"/>
      <c r="D228" s="1004"/>
      <c r="E228" s="1004"/>
      <c r="F228" s="1004"/>
      <c r="G228" s="1004"/>
      <c r="H228" s="1004"/>
      <c r="I228" s="742"/>
    </row>
    <row r="229" spans="1:9" ht="32.25" customHeight="1">
      <c r="A229" s="738">
        <v>5.0999999999999996</v>
      </c>
      <c r="B229" s="1134" t="s">
        <v>631</v>
      </c>
      <c r="C229" s="1135"/>
      <c r="D229" s="1135"/>
      <c r="E229" s="1136"/>
      <c r="F229" s="1137"/>
      <c r="G229" s="1137"/>
      <c r="H229" s="1138"/>
    </row>
    <row r="230" spans="1:9" ht="23.25" customHeight="1">
      <c r="A230" s="738" t="s">
        <v>663</v>
      </c>
      <c r="B230" s="976" t="s">
        <v>664</v>
      </c>
      <c r="C230" s="966"/>
      <c r="D230" s="966"/>
      <c r="E230" s="966"/>
      <c r="F230" s="966"/>
      <c r="G230" s="966"/>
      <c r="H230" s="966"/>
    </row>
    <row r="231" spans="1:9" ht="14.25" customHeight="1">
      <c r="A231" s="564"/>
      <c r="B231" s="565"/>
      <c r="C231" s="565"/>
      <c r="D231" s="702"/>
      <c r="E231" s="977"/>
      <c r="F231" s="979" t="s">
        <v>667</v>
      </c>
      <c r="G231" s="980"/>
      <c r="H231" s="981"/>
    </row>
    <row r="232" spans="1:9" ht="47.25" customHeight="1">
      <c r="A232" s="564"/>
      <c r="B232" s="565"/>
      <c r="C232" s="565"/>
      <c r="D232" s="702" t="s">
        <v>718</v>
      </c>
      <c r="E232" s="978"/>
      <c r="F232" s="955"/>
      <c r="G232" s="956"/>
      <c r="H232" s="957"/>
    </row>
    <row r="233" spans="1:9" ht="23.25" customHeight="1">
      <c r="A233" s="566" t="s">
        <v>669</v>
      </c>
      <c r="B233" s="1139" t="s">
        <v>670</v>
      </c>
      <c r="C233" s="1139"/>
      <c r="D233" s="567"/>
      <c r="E233" s="627"/>
      <c r="F233" s="983"/>
      <c r="G233" s="984"/>
      <c r="H233" s="985"/>
    </row>
    <row r="234" spans="1:9" ht="42.75" customHeight="1">
      <c r="A234" s="566"/>
      <c r="B234" s="986" t="s">
        <v>733</v>
      </c>
      <c r="C234" s="987"/>
      <c r="D234" s="988"/>
      <c r="E234" s="568"/>
      <c r="F234" s="952"/>
      <c r="G234" s="953"/>
      <c r="H234" s="954"/>
    </row>
    <row r="235" spans="1:9" ht="27" hidden="1" customHeight="1">
      <c r="A235" s="571">
        <v>1</v>
      </c>
      <c r="B235" s="1132" t="s">
        <v>671</v>
      </c>
      <c r="C235" s="1140"/>
      <c r="D235" s="689"/>
      <c r="E235" s="626"/>
      <c r="F235" s="952"/>
      <c r="G235" s="953"/>
      <c r="H235" s="954"/>
    </row>
    <row r="236" spans="1:9" ht="24" customHeight="1">
      <c r="A236" s="566">
        <v>1</v>
      </c>
      <c r="B236" s="952"/>
      <c r="C236" s="954"/>
      <c r="D236" s="689"/>
      <c r="E236" s="694"/>
      <c r="F236" s="952"/>
      <c r="G236" s="953"/>
      <c r="H236" s="954"/>
    </row>
    <row r="237" spans="1:9" ht="26.25" customHeight="1">
      <c r="A237" s="566">
        <v>2</v>
      </c>
      <c r="B237" s="952"/>
      <c r="C237" s="954"/>
      <c r="D237" s="689"/>
      <c r="E237" s="694"/>
      <c r="F237" s="952"/>
      <c r="G237" s="953"/>
      <c r="H237" s="954"/>
    </row>
    <row r="238" spans="1:9" ht="23.25" customHeight="1">
      <c r="A238" s="566">
        <v>3</v>
      </c>
      <c r="B238" s="952"/>
      <c r="C238" s="954"/>
      <c r="D238" s="689"/>
      <c r="E238" s="694"/>
      <c r="F238" s="952"/>
      <c r="G238" s="953"/>
      <c r="H238" s="954"/>
    </row>
    <row r="239" spans="1:9" ht="22.5" customHeight="1">
      <c r="A239" s="566">
        <v>4</v>
      </c>
      <c r="B239" s="952"/>
      <c r="C239" s="954"/>
      <c r="D239" s="689"/>
      <c r="E239" s="694"/>
      <c r="F239" s="952"/>
      <c r="G239" s="953"/>
      <c r="H239" s="954"/>
    </row>
    <row r="240" spans="1:9" ht="26.25" customHeight="1">
      <c r="A240" s="566">
        <v>5</v>
      </c>
      <c r="B240" s="952"/>
      <c r="C240" s="954"/>
      <c r="D240" s="689"/>
      <c r="E240" s="694"/>
      <c r="F240" s="952"/>
      <c r="G240" s="953"/>
      <c r="H240" s="954"/>
    </row>
    <row r="241" spans="1:8" ht="14.25" customHeight="1">
      <c r="A241" s="524"/>
      <c r="B241" s="693"/>
      <c r="C241" s="694"/>
      <c r="D241" s="694"/>
      <c r="E241" s="694"/>
      <c r="F241" s="694"/>
      <c r="G241" s="694"/>
      <c r="H241" s="694"/>
    </row>
    <row r="242" spans="1:8" ht="21.75" customHeight="1">
      <c r="A242" s="564" t="s">
        <v>621</v>
      </c>
      <c r="B242" s="976" t="s">
        <v>678</v>
      </c>
      <c r="C242" s="966"/>
      <c r="D242" s="966"/>
      <c r="E242" s="966"/>
      <c r="F242" s="966"/>
      <c r="G242" s="966"/>
      <c r="H242" s="966"/>
    </row>
    <row r="243" spans="1:8" ht="21.75" customHeight="1">
      <c r="A243" s="564"/>
      <c r="B243" s="582"/>
      <c r="C243" s="565"/>
      <c r="D243" s="702"/>
      <c r="E243" s="977"/>
      <c r="F243" s="979" t="s">
        <v>667</v>
      </c>
      <c r="G243" s="980"/>
      <c r="H243" s="981"/>
    </row>
    <row r="244" spans="1:8" ht="43.5" customHeight="1">
      <c r="A244" s="564"/>
      <c r="B244" s="582"/>
      <c r="C244" s="565"/>
      <c r="D244" s="702" t="s">
        <v>719</v>
      </c>
      <c r="E244" s="978"/>
      <c r="F244" s="955"/>
      <c r="G244" s="956"/>
      <c r="H244" s="957"/>
    </row>
    <row r="245" spans="1:8" ht="23.25" customHeight="1">
      <c r="A245" s="566" t="s">
        <v>669</v>
      </c>
      <c r="B245" s="982" t="s">
        <v>670</v>
      </c>
      <c r="C245" s="971"/>
      <c r="D245" s="691"/>
      <c r="E245" s="627"/>
      <c r="F245" s="983"/>
      <c r="G245" s="984"/>
      <c r="H245" s="985"/>
    </row>
    <row r="246" spans="1:8" ht="44.25" customHeight="1">
      <c r="A246" s="566"/>
      <c r="B246" s="986" t="s">
        <v>733</v>
      </c>
      <c r="C246" s="987"/>
      <c r="D246" s="988"/>
      <c r="E246" s="568"/>
      <c r="F246" s="989"/>
      <c r="G246" s="990"/>
      <c r="H246" s="991"/>
    </row>
    <row r="247" spans="1:8" ht="23.25" customHeight="1">
      <c r="A247" s="571">
        <v>1</v>
      </c>
      <c r="B247" s="952"/>
      <c r="C247" s="954"/>
      <c r="D247" s="689"/>
      <c r="E247" s="694"/>
      <c r="F247" s="952"/>
      <c r="G247" s="953"/>
      <c r="H247" s="954"/>
    </row>
    <row r="248" spans="1:8" ht="30" customHeight="1">
      <c r="A248" s="566">
        <v>2</v>
      </c>
      <c r="B248" s="952"/>
      <c r="C248" s="954"/>
      <c r="D248" s="689"/>
      <c r="E248" s="694"/>
      <c r="F248" s="952"/>
      <c r="G248" s="953"/>
      <c r="H248" s="954"/>
    </row>
    <row r="249" spans="1:8" ht="27.75" customHeight="1">
      <c r="A249" s="566">
        <v>3</v>
      </c>
      <c r="B249" s="952"/>
      <c r="C249" s="954"/>
      <c r="D249" s="689"/>
      <c r="E249" s="694"/>
      <c r="F249" s="952"/>
      <c r="G249" s="953"/>
      <c r="H249" s="954"/>
    </row>
    <row r="250" spans="1:8" ht="27" customHeight="1">
      <c r="A250" s="566">
        <v>4</v>
      </c>
      <c r="B250" s="952"/>
      <c r="C250" s="954"/>
      <c r="D250" s="689"/>
      <c r="E250" s="694"/>
      <c r="F250" s="952"/>
      <c r="G250" s="953"/>
      <c r="H250" s="954"/>
    </row>
    <row r="251" spans="1:8" ht="27.75" customHeight="1">
      <c r="A251" s="566">
        <v>5</v>
      </c>
      <c r="B251" s="952"/>
      <c r="C251" s="954"/>
      <c r="D251" s="689"/>
      <c r="E251" s="694"/>
      <c r="F251" s="952"/>
      <c r="G251" s="953"/>
      <c r="H251" s="954"/>
    </row>
    <row r="252" spans="1:8" ht="47.25" customHeight="1">
      <c r="A252" s="566"/>
      <c r="B252" s="958" t="s">
        <v>680</v>
      </c>
      <c r="C252" s="959"/>
      <c r="D252" s="689"/>
      <c r="E252" s="649"/>
      <c r="F252" s="694"/>
      <c r="G252" s="694"/>
      <c r="H252" s="695"/>
    </row>
    <row r="253" spans="1:8" ht="14.25" customHeight="1">
      <c r="A253" s="584"/>
      <c r="B253" s="585"/>
      <c r="C253" s="585"/>
      <c r="D253" s="556"/>
      <c r="E253" s="556"/>
      <c r="F253" s="556"/>
      <c r="G253" s="556"/>
      <c r="H253" s="556"/>
    </row>
    <row r="254" spans="1:8" ht="14.25" customHeight="1">
      <c r="A254" s="564" t="s">
        <v>681</v>
      </c>
      <c r="B254" s="960" t="s">
        <v>682</v>
      </c>
      <c r="C254" s="961"/>
      <c r="D254" s="692"/>
      <c r="E254" s="962"/>
      <c r="F254" s="963"/>
      <c r="G254" s="964"/>
      <c r="H254" s="965"/>
    </row>
    <row r="255" spans="1:8" ht="39.75" customHeight="1">
      <c r="A255" s="564"/>
      <c r="B255" s="966"/>
      <c r="C255" s="960"/>
      <c r="D255" s="690" t="s">
        <v>720</v>
      </c>
      <c r="E255" s="967" t="s">
        <v>667</v>
      </c>
      <c r="F255" s="968"/>
      <c r="G255" s="968"/>
      <c r="H255" s="969"/>
    </row>
    <row r="256" spans="1:8" ht="59.25" customHeight="1">
      <c r="A256" s="566"/>
      <c r="B256" s="950" t="s">
        <v>684</v>
      </c>
      <c r="C256" s="951"/>
      <c r="D256" s="689"/>
      <c r="E256" s="952"/>
      <c r="F256" s="953"/>
      <c r="G256" s="953"/>
      <c r="H256" s="954"/>
    </row>
    <row r="257" spans="1:9" ht="21" customHeight="1">
      <c r="A257" s="566"/>
      <c r="B257" s="970" t="s">
        <v>685</v>
      </c>
      <c r="C257" s="971"/>
      <c r="D257" s="691"/>
      <c r="E257" s="972"/>
      <c r="F257" s="973"/>
      <c r="G257" s="974"/>
      <c r="H257" s="975"/>
    </row>
    <row r="258" spans="1:9" ht="57" customHeight="1">
      <c r="A258" s="650"/>
      <c r="B258" s="950" t="s">
        <v>686</v>
      </c>
      <c r="C258" s="951"/>
      <c r="D258" s="689"/>
      <c r="E258" s="952"/>
      <c r="F258" s="953"/>
      <c r="G258" s="953"/>
      <c r="H258" s="954"/>
    </row>
    <row r="259" spans="1:9" ht="14.25" customHeight="1">
      <c r="A259" s="652"/>
      <c r="B259" s="507"/>
      <c r="C259" s="507"/>
      <c r="D259" s="507"/>
      <c r="G259" s="507"/>
    </row>
    <row r="260" spans="1:9" ht="19.5" hidden="1" customHeight="1">
      <c r="A260" s="651"/>
      <c r="B260" s="966" t="e">
        <f>IF(AND(#REF!=2,M198=1),"Name of Other Partner of JV",IF(AND(#REF!=2,M198="2 or more"),"Name of Other Partner-1 of JV",""))</f>
        <v>#REF!</v>
      </c>
      <c r="C260" s="966"/>
      <c r="D260" s="966"/>
      <c r="E260" s="1128" t="e">
        <f>'[9]Name of Bidder'!C18</f>
        <v>#REF!</v>
      </c>
      <c r="F260" s="1129"/>
      <c r="G260" s="1129"/>
      <c r="H260" s="1130"/>
      <c r="I260" s="513"/>
    </row>
    <row r="261" spans="1:9" ht="29.25" hidden="1" customHeight="1">
      <c r="A261" s="524" t="s">
        <v>663</v>
      </c>
      <c r="B261" s="976" t="s">
        <v>664</v>
      </c>
      <c r="C261" s="966"/>
      <c r="D261" s="966"/>
      <c r="E261" s="966"/>
      <c r="F261" s="966"/>
      <c r="G261" s="966"/>
      <c r="H261" s="966"/>
      <c r="I261" s="513"/>
    </row>
    <row r="262" spans="1:9" ht="19.5" hidden="1" customHeight="1">
      <c r="A262" s="564"/>
      <c r="B262" s="582"/>
      <c r="C262" s="588"/>
      <c r="D262" s="589"/>
      <c r="E262" s="979" t="s">
        <v>665</v>
      </c>
      <c r="F262" s="981" t="s">
        <v>666</v>
      </c>
      <c r="G262" s="979" t="s">
        <v>667</v>
      </c>
      <c r="H262" s="981"/>
      <c r="I262" s="513"/>
    </row>
    <row r="263" spans="1:9" ht="47.25" hidden="1" customHeight="1">
      <c r="A263" s="564"/>
      <c r="B263" s="582"/>
      <c r="C263" s="588"/>
      <c r="D263" s="523" t="s">
        <v>668</v>
      </c>
      <c r="E263" s="1123"/>
      <c r="F263" s="1124"/>
      <c r="G263" s="1123"/>
      <c r="H263" s="1124"/>
      <c r="I263" s="513"/>
    </row>
    <row r="264" spans="1:9" ht="17.25" hidden="1" customHeight="1">
      <c r="A264" s="566" t="s">
        <v>669</v>
      </c>
      <c r="B264" s="986" t="s">
        <v>670</v>
      </c>
      <c r="C264" s="1125"/>
      <c r="D264" s="590"/>
      <c r="E264" s="1109"/>
      <c r="F264" s="1110"/>
      <c r="G264" s="1109"/>
      <c r="H264" s="1110"/>
      <c r="I264" s="513"/>
    </row>
    <row r="265" spans="1:9" ht="17.25" hidden="1" customHeight="1">
      <c r="A265" s="566"/>
      <c r="B265" s="986" t="s">
        <v>687</v>
      </c>
      <c r="C265" s="987"/>
      <c r="D265" s="1125"/>
      <c r="E265" s="568" t="s">
        <v>570</v>
      </c>
      <c r="F265" s="569"/>
      <c r="G265" s="569"/>
      <c r="H265" s="570"/>
      <c r="I265" s="513"/>
    </row>
    <row r="266" spans="1:9" ht="15.75" hidden="1" customHeight="1">
      <c r="A266" s="566">
        <v>1</v>
      </c>
      <c r="B266" s="1132" t="s">
        <v>672</v>
      </c>
      <c r="C266" s="1133"/>
      <c r="D266" s="575"/>
      <c r="E266" s="576"/>
      <c r="F266" s="577"/>
      <c r="G266" s="1117"/>
      <c r="H266" s="1118"/>
      <c r="I266" s="513"/>
    </row>
    <row r="267" spans="1:9" ht="15.75" hidden="1" customHeight="1">
      <c r="A267" s="566">
        <v>2</v>
      </c>
      <c r="B267" s="1132" t="s">
        <v>673</v>
      </c>
      <c r="C267" s="1133"/>
      <c r="D267" s="575"/>
      <c r="E267" s="576"/>
      <c r="F267" s="577"/>
      <c r="G267" s="1117"/>
      <c r="H267" s="1118"/>
    </row>
    <row r="268" spans="1:9" ht="15.75" hidden="1" customHeight="1">
      <c r="A268" s="566">
        <v>3</v>
      </c>
      <c r="B268" s="572" t="s">
        <v>674</v>
      </c>
      <c r="C268" s="574"/>
      <c r="D268" s="575"/>
      <c r="E268" s="576"/>
      <c r="F268" s="577"/>
      <c r="G268" s="1117"/>
      <c r="H268" s="1118"/>
      <c r="I268" s="513"/>
    </row>
    <row r="269" spans="1:9" ht="16.5" hidden="1" customHeight="1">
      <c r="A269" s="566">
        <v>4</v>
      </c>
      <c r="B269" s="572" t="s">
        <v>675</v>
      </c>
      <c r="C269" s="574"/>
      <c r="D269" s="575"/>
      <c r="E269" s="576"/>
      <c r="F269" s="577"/>
      <c r="G269" s="1117"/>
      <c r="H269" s="1118"/>
      <c r="I269" s="513"/>
    </row>
    <row r="270" spans="1:9" hidden="1">
      <c r="A270" s="566">
        <v>5</v>
      </c>
      <c r="B270" s="572" t="s">
        <v>676</v>
      </c>
      <c r="C270" s="574"/>
      <c r="D270" s="575"/>
      <c r="E270" s="576"/>
      <c r="F270" s="577"/>
      <c r="G270" s="1117"/>
      <c r="H270" s="1118"/>
      <c r="I270" s="513"/>
    </row>
    <row r="271" spans="1:9" ht="19.5" hidden="1" customHeight="1">
      <c r="A271" s="566">
        <v>6</v>
      </c>
      <c r="B271" s="572" t="s">
        <v>688</v>
      </c>
      <c r="C271" s="574"/>
      <c r="D271" s="578"/>
      <c r="E271" s="579"/>
      <c r="F271" s="580"/>
      <c r="G271" s="1119"/>
      <c r="H271" s="1120"/>
      <c r="I271" s="513"/>
    </row>
    <row r="272" spans="1:9" ht="32.25" hidden="1" customHeight="1">
      <c r="A272" s="581"/>
      <c r="B272" s="1121" t="s">
        <v>677</v>
      </c>
      <c r="C272" s="1121"/>
      <c r="D272" s="1121"/>
      <c r="E272" s="1121"/>
      <c r="F272" s="1121"/>
      <c r="G272" s="1121"/>
      <c r="H272" s="1122"/>
      <c r="I272" s="513"/>
    </row>
    <row r="273" spans="1:9" ht="32.25" hidden="1" customHeight="1">
      <c r="A273" s="524"/>
      <c r="B273" s="591"/>
      <c r="C273" s="591"/>
      <c r="D273" s="591"/>
      <c r="E273" s="592"/>
      <c r="F273" s="592"/>
      <c r="G273" s="592"/>
      <c r="H273" s="592"/>
      <c r="I273" s="513"/>
    </row>
    <row r="274" spans="1:9" ht="32.25" hidden="1" customHeight="1">
      <c r="A274" s="524"/>
      <c r="B274" s="591"/>
      <c r="C274" s="591"/>
      <c r="D274" s="591"/>
      <c r="E274" s="592"/>
      <c r="F274" s="592"/>
      <c r="G274" s="592"/>
      <c r="H274" s="592"/>
      <c r="I274" s="513"/>
    </row>
    <row r="275" spans="1:9" ht="32.25" hidden="1" customHeight="1">
      <c r="A275" s="524"/>
      <c r="B275" s="591"/>
      <c r="C275" s="591"/>
      <c r="D275" s="591"/>
      <c r="E275" s="592"/>
      <c r="F275" s="592"/>
      <c r="G275" s="592"/>
      <c r="H275" s="592"/>
      <c r="I275" s="513"/>
    </row>
    <row r="276" spans="1:9" ht="32.25" hidden="1" customHeight="1">
      <c r="A276" s="524"/>
      <c r="B276" s="591"/>
      <c r="C276" s="591"/>
      <c r="D276" s="591"/>
      <c r="E276" s="592"/>
      <c r="F276" s="592"/>
      <c r="G276" s="592"/>
      <c r="H276" s="592"/>
      <c r="I276" s="513"/>
    </row>
    <row r="277" spans="1:9" ht="20.25" hidden="1" customHeight="1">
      <c r="A277" s="564" t="s">
        <v>621</v>
      </c>
      <c r="B277" s="976" t="s">
        <v>678</v>
      </c>
      <c r="C277" s="966"/>
      <c r="D277" s="966"/>
      <c r="E277" s="966"/>
      <c r="F277" s="966"/>
      <c r="G277" s="966"/>
      <c r="H277" s="966"/>
      <c r="I277" s="513"/>
    </row>
    <row r="278" spans="1:9" ht="19.5" hidden="1" customHeight="1">
      <c r="A278" s="564"/>
      <c r="B278" s="593"/>
      <c r="C278" s="588"/>
      <c r="D278" s="589"/>
      <c r="E278" s="979" t="s">
        <v>665</v>
      </c>
      <c r="F278" s="981" t="s">
        <v>666</v>
      </c>
      <c r="G278" s="979" t="s">
        <v>667</v>
      </c>
      <c r="H278" s="981"/>
      <c r="I278" s="513"/>
    </row>
    <row r="279" spans="1:9" ht="47.25" hidden="1" customHeight="1">
      <c r="A279" s="564"/>
      <c r="B279" s="593"/>
      <c r="C279" s="588"/>
      <c r="D279" s="523" t="s">
        <v>679</v>
      </c>
      <c r="E279" s="1123"/>
      <c r="F279" s="1124"/>
      <c r="G279" s="1123"/>
      <c r="H279" s="1124"/>
      <c r="I279" s="513"/>
    </row>
    <row r="280" spans="1:9" ht="17.25" hidden="1" customHeight="1">
      <c r="A280" s="566" t="s">
        <v>669</v>
      </c>
      <c r="B280" s="988" t="s">
        <v>670</v>
      </c>
      <c r="C280" s="982"/>
      <c r="D280" s="594"/>
      <c r="E280" s="1109"/>
      <c r="F280" s="1110"/>
      <c r="G280" s="1111"/>
      <c r="H280" s="1112"/>
      <c r="I280" s="513"/>
    </row>
    <row r="281" spans="1:9" ht="17.25" hidden="1" customHeight="1">
      <c r="A281" s="566"/>
      <c r="B281" s="987" t="s">
        <v>687</v>
      </c>
      <c r="C281" s="987"/>
      <c r="D281" s="988"/>
      <c r="E281" s="568" t="s">
        <v>570</v>
      </c>
      <c r="F281" s="569"/>
      <c r="G281" s="569"/>
      <c r="H281" s="570"/>
      <c r="I281" s="513"/>
    </row>
    <row r="282" spans="1:9" ht="15.75" hidden="1" customHeight="1">
      <c r="A282" s="566">
        <v>1</v>
      </c>
      <c r="B282" s="1113" t="s">
        <v>672</v>
      </c>
      <c r="C282" s="1114"/>
      <c r="D282" s="597"/>
      <c r="E282" s="598"/>
      <c r="F282" s="599"/>
      <c r="G282" s="1115"/>
      <c r="H282" s="1116"/>
      <c r="I282" s="513"/>
    </row>
    <row r="283" spans="1:9" ht="15.75" hidden="1" customHeight="1">
      <c r="A283" s="566">
        <v>2</v>
      </c>
      <c r="B283" s="1113" t="s">
        <v>673</v>
      </c>
      <c r="C283" s="1114"/>
      <c r="D283" s="600"/>
      <c r="E283" s="576"/>
      <c r="F283" s="577"/>
      <c r="G283" s="1103"/>
      <c r="H283" s="1104"/>
    </row>
    <row r="284" spans="1:9" ht="15.75" hidden="1" customHeight="1">
      <c r="A284" s="566">
        <v>3</v>
      </c>
      <c r="B284" s="595" t="s">
        <v>674</v>
      </c>
      <c r="C284" s="596"/>
      <c r="D284" s="600"/>
      <c r="E284" s="576"/>
      <c r="F284" s="577"/>
      <c r="G284" s="1103"/>
      <c r="H284" s="1104"/>
      <c r="I284" s="513"/>
    </row>
    <row r="285" spans="1:9" ht="16.5" hidden="1" customHeight="1">
      <c r="A285" s="566">
        <v>4</v>
      </c>
      <c r="B285" s="595" t="s">
        <v>675</v>
      </c>
      <c r="C285" s="596"/>
      <c r="D285" s="600"/>
      <c r="E285" s="576"/>
      <c r="F285" s="577"/>
      <c r="G285" s="1103"/>
      <c r="H285" s="1104"/>
      <c r="I285" s="513"/>
    </row>
    <row r="286" spans="1:9" ht="15.75" hidden="1" customHeight="1">
      <c r="A286" s="566">
        <v>5</v>
      </c>
      <c r="B286" s="595" t="s">
        <v>676</v>
      </c>
      <c r="C286" s="596"/>
      <c r="D286" s="600"/>
      <c r="E286" s="576"/>
      <c r="F286" s="577"/>
      <c r="G286" s="1103"/>
      <c r="H286" s="1104"/>
      <c r="I286" s="513"/>
    </row>
    <row r="287" spans="1:9" hidden="1">
      <c r="A287" s="566">
        <v>6</v>
      </c>
      <c r="B287" s="595" t="s">
        <v>688</v>
      </c>
      <c r="C287" s="596"/>
      <c r="D287" s="601"/>
      <c r="E287" s="579"/>
      <c r="F287" s="580"/>
      <c r="G287" s="1105"/>
      <c r="H287" s="1106"/>
      <c r="I287" s="513"/>
    </row>
    <row r="288" spans="1:9" ht="49.5" hidden="1" customHeight="1">
      <c r="A288" s="566"/>
      <c r="B288" s="1131" t="s">
        <v>677</v>
      </c>
      <c r="C288" s="1121"/>
      <c r="D288" s="1121"/>
      <c r="E288" s="1121"/>
      <c r="F288" s="1121"/>
      <c r="G288" s="1121"/>
      <c r="H288" s="1122"/>
      <c r="I288" s="513"/>
    </row>
    <row r="289" spans="1:9" ht="16.5" hidden="1" customHeight="1">
      <c r="A289" s="602"/>
      <c r="B289" s="585"/>
      <c r="C289" s="585"/>
      <c r="D289" s="556"/>
      <c r="E289" s="556"/>
      <c r="F289" s="556"/>
      <c r="G289" s="556"/>
      <c r="H289" s="556"/>
      <c r="I289" s="513"/>
    </row>
    <row r="290" spans="1:9" ht="16.5" hidden="1" customHeight="1">
      <c r="A290" s="564" t="s">
        <v>681</v>
      </c>
      <c r="B290" s="960" t="s">
        <v>682</v>
      </c>
      <c r="C290" s="961"/>
      <c r="D290" s="586"/>
      <c r="E290" s="962"/>
      <c r="F290" s="963"/>
      <c r="G290" s="964"/>
      <c r="H290" s="965"/>
      <c r="I290" s="513"/>
    </row>
    <row r="291" spans="1:9" ht="28.5" hidden="1" customHeight="1">
      <c r="A291" s="564"/>
      <c r="B291" s="966"/>
      <c r="C291" s="960"/>
      <c r="D291" s="587"/>
      <c r="E291" s="967" t="s">
        <v>683</v>
      </c>
      <c r="F291" s="969"/>
      <c r="G291" s="1101" t="s">
        <v>665</v>
      </c>
      <c r="H291" s="1102"/>
      <c r="I291" s="513"/>
    </row>
    <row r="292" spans="1:9" ht="56.25" hidden="1" customHeight="1">
      <c r="A292" s="566"/>
      <c r="B292" s="950" t="s">
        <v>684</v>
      </c>
      <c r="C292" s="951"/>
      <c r="D292" s="573"/>
      <c r="E292" s="1097"/>
      <c r="F292" s="1098"/>
      <c r="G292" s="1099"/>
      <c r="H292" s="1099"/>
    </row>
    <row r="293" spans="1:9" ht="15.75" hidden="1" customHeight="1">
      <c r="A293" s="566"/>
      <c r="B293" s="970" t="s">
        <v>685</v>
      </c>
      <c r="C293" s="971"/>
      <c r="D293" s="583"/>
      <c r="E293" s="972"/>
      <c r="F293" s="973"/>
      <c r="G293" s="974"/>
      <c r="H293" s="975"/>
      <c r="I293" s="513"/>
    </row>
    <row r="294" spans="1:9" ht="66.75" hidden="1" customHeight="1">
      <c r="A294" s="566"/>
      <c r="B294" s="950" t="s">
        <v>686</v>
      </c>
      <c r="C294" s="951"/>
      <c r="D294" s="573"/>
      <c r="E294" s="1097"/>
      <c r="F294" s="1098"/>
      <c r="G294" s="1099"/>
      <c r="H294" s="1099"/>
      <c r="I294" s="513"/>
    </row>
    <row r="295" spans="1:9" ht="20.25" hidden="1" customHeight="1">
      <c r="A295" s="571"/>
      <c r="B295" s="603"/>
      <c r="C295" s="603"/>
      <c r="D295" s="604"/>
      <c r="E295" s="604"/>
      <c r="F295" s="604"/>
      <c r="G295" s="604"/>
      <c r="H295" s="604"/>
      <c r="I295" s="513"/>
    </row>
    <row r="296" spans="1:9" ht="32.25" hidden="1" customHeight="1">
      <c r="A296" s="524"/>
      <c r="B296" s="966" t="e">
        <f>IF(AND(#REF!=2,M198="2 or more"),"Name of Other Partner-2 of JV", "")</f>
        <v>#REF!</v>
      </c>
      <c r="C296" s="966"/>
      <c r="D296" s="966"/>
      <c r="E296" s="1128" t="e">
        <f>'[9]Name of Bidder'!C23</f>
        <v>#REF!</v>
      </c>
      <c r="F296" s="1129"/>
      <c r="G296" s="1129"/>
      <c r="H296" s="1130"/>
      <c r="I296" s="513"/>
    </row>
    <row r="297" spans="1:9" ht="29.25" hidden="1" customHeight="1">
      <c r="A297" s="524" t="s">
        <v>663</v>
      </c>
      <c r="B297" s="976" t="s">
        <v>664</v>
      </c>
      <c r="C297" s="966"/>
      <c r="D297" s="966"/>
      <c r="E297" s="966"/>
      <c r="F297" s="966"/>
      <c r="G297" s="966"/>
      <c r="H297" s="966"/>
      <c r="I297" s="513"/>
    </row>
    <row r="298" spans="1:9" ht="19.5" hidden="1" customHeight="1">
      <c r="A298" s="564"/>
      <c r="B298" s="582"/>
      <c r="C298" s="588"/>
      <c r="D298" s="589"/>
      <c r="E298" s="979" t="s">
        <v>665</v>
      </c>
      <c r="F298" s="981" t="s">
        <v>666</v>
      </c>
      <c r="G298" s="979" t="s">
        <v>667</v>
      </c>
      <c r="H298" s="981"/>
      <c r="I298" s="513"/>
    </row>
    <row r="299" spans="1:9" ht="47.25" hidden="1" customHeight="1">
      <c r="A299" s="564"/>
      <c r="B299" s="582"/>
      <c r="C299" s="588"/>
      <c r="D299" s="523" t="s">
        <v>668</v>
      </c>
      <c r="E299" s="1123"/>
      <c r="F299" s="1124"/>
      <c r="G299" s="1123"/>
      <c r="H299" s="1124"/>
      <c r="I299" s="513"/>
    </row>
    <row r="300" spans="1:9" ht="17.25" hidden="1" customHeight="1">
      <c r="A300" s="566" t="s">
        <v>669</v>
      </c>
      <c r="B300" s="986" t="s">
        <v>670</v>
      </c>
      <c r="C300" s="1125"/>
      <c r="D300" s="590"/>
      <c r="E300" s="1109"/>
      <c r="F300" s="1110"/>
      <c r="G300" s="1109"/>
      <c r="H300" s="1110"/>
      <c r="I300" s="513"/>
    </row>
    <row r="301" spans="1:9" ht="17.25" hidden="1" customHeight="1">
      <c r="A301" s="566"/>
      <c r="B301" s="986" t="s">
        <v>687</v>
      </c>
      <c r="C301" s="987"/>
      <c r="D301" s="1125"/>
      <c r="E301" s="568" t="s">
        <v>570</v>
      </c>
      <c r="F301" s="569"/>
      <c r="G301" s="569"/>
      <c r="H301" s="570"/>
      <c r="I301" s="513"/>
    </row>
    <row r="302" spans="1:9" ht="15.75" hidden="1" customHeight="1">
      <c r="A302" s="566">
        <v>1</v>
      </c>
      <c r="B302" s="1113" t="s">
        <v>672</v>
      </c>
      <c r="C302" s="1114"/>
      <c r="D302" s="605"/>
      <c r="E302" s="598"/>
      <c r="F302" s="599"/>
      <c r="G302" s="1126"/>
      <c r="H302" s="1127"/>
      <c r="I302" s="513"/>
    </row>
    <row r="303" spans="1:9" ht="15.75" hidden="1" customHeight="1">
      <c r="A303" s="566">
        <v>2</v>
      </c>
      <c r="B303" s="1113" t="s">
        <v>673</v>
      </c>
      <c r="C303" s="1114"/>
      <c r="D303" s="575"/>
      <c r="E303" s="576"/>
      <c r="F303" s="577"/>
      <c r="G303" s="1117"/>
      <c r="H303" s="1118"/>
    </row>
    <row r="304" spans="1:9" ht="15.75" hidden="1" customHeight="1">
      <c r="A304" s="566">
        <v>3</v>
      </c>
      <c r="B304" s="595" t="s">
        <v>674</v>
      </c>
      <c r="C304" s="596"/>
      <c r="D304" s="575"/>
      <c r="E304" s="576"/>
      <c r="F304" s="577"/>
      <c r="G304" s="1117"/>
      <c r="H304" s="1118"/>
      <c r="I304" s="513"/>
    </row>
    <row r="305" spans="1:9" ht="16.5" hidden="1" customHeight="1">
      <c r="A305" s="566">
        <v>4</v>
      </c>
      <c r="B305" s="595" t="s">
        <v>675</v>
      </c>
      <c r="C305" s="596"/>
      <c r="D305" s="575"/>
      <c r="E305" s="576"/>
      <c r="F305" s="577"/>
      <c r="G305" s="1117"/>
      <c r="H305" s="1118"/>
      <c r="I305" s="513"/>
    </row>
    <row r="306" spans="1:9" ht="15.75" hidden="1" customHeight="1">
      <c r="A306" s="566">
        <v>5</v>
      </c>
      <c r="B306" s="595" t="s">
        <v>676</v>
      </c>
      <c r="C306" s="596"/>
      <c r="D306" s="575"/>
      <c r="E306" s="576"/>
      <c r="F306" s="577"/>
      <c r="G306" s="1117"/>
      <c r="H306" s="1118"/>
      <c r="I306" s="513"/>
    </row>
    <row r="307" spans="1:9" hidden="1">
      <c r="A307" s="566">
        <v>6</v>
      </c>
      <c r="B307" s="595" t="s">
        <v>688</v>
      </c>
      <c r="C307" s="596"/>
      <c r="D307" s="578"/>
      <c r="E307" s="579"/>
      <c r="F307" s="580"/>
      <c r="G307" s="1119"/>
      <c r="H307" s="1120"/>
      <c r="I307" s="513"/>
    </row>
    <row r="308" spans="1:9" ht="32.25" hidden="1" customHeight="1">
      <c r="A308" s="581"/>
      <c r="B308" s="1121" t="s">
        <v>677</v>
      </c>
      <c r="C308" s="1121"/>
      <c r="D308" s="1121"/>
      <c r="E308" s="1121"/>
      <c r="F308" s="1121"/>
      <c r="G308" s="1121"/>
      <c r="H308" s="1122"/>
      <c r="I308" s="513"/>
    </row>
    <row r="309" spans="1:9" ht="32.25" hidden="1" customHeight="1">
      <c r="A309" s="524"/>
      <c r="B309" s="591"/>
      <c r="C309" s="591"/>
      <c r="D309" s="591"/>
      <c r="E309" s="592"/>
      <c r="F309" s="592"/>
      <c r="G309" s="592"/>
      <c r="H309" s="592"/>
      <c r="I309" s="513"/>
    </row>
    <row r="310" spans="1:9" ht="20.25" hidden="1" customHeight="1">
      <c r="A310" s="564" t="s">
        <v>621</v>
      </c>
      <c r="B310" s="976" t="s">
        <v>678</v>
      </c>
      <c r="C310" s="966"/>
      <c r="D310" s="966"/>
      <c r="E310" s="966"/>
      <c r="F310" s="966"/>
      <c r="G310" s="966"/>
      <c r="H310" s="966"/>
      <c r="I310" s="513"/>
    </row>
    <row r="311" spans="1:9" ht="19.5" hidden="1" customHeight="1">
      <c r="A311" s="564"/>
      <c r="B311" s="593"/>
      <c r="C311" s="588"/>
      <c r="D311" s="589"/>
      <c r="E311" s="979" t="s">
        <v>665</v>
      </c>
      <c r="F311" s="981" t="s">
        <v>666</v>
      </c>
      <c r="G311" s="979" t="s">
        <v>667</v>
      </c>
      <c r="H311" s="981"/>
      <c r="I311" s="513"/>
    </row>
    <row r="312" spans="1:9" ht="47.25" hidden="1" customHeight="1">
      <c r="A312" s="564"/>
      <c r="B312" s="593"/>
      <c r="C312" s="588"/>
      <c r="D312" s="523" t="s">
        <v>679</v>
      </c>
      <c r="E312" s="1123"/>
      <c r="F312" s="1124"/>
      <c r="G312" s="1123"/>
      <c r="H312" s="1124"/>
      <c r="I312" s="513"/>
    </row>
    <row r="313" spans="1:9" ht="17.25" hidden="1" customHeight="1">
      <c r="A313" s="566" t="s">
        <v>669</v>
      </c>
      <c r="B313" s="988" t="s">
        <v>670</v>
      </c>
      <c r="C313" s="982"/>
      <c r="D313" s="594"/>
      <c r="E313" s="1109"/>
      <c r="F313" s="1110"/>
      <c r="G313" s="1111"/>
      <c r="H313" s="1112"/>
      <c r="I313" s="513"/>
    </row>
    <row r="314" spans="1:9" ht="17.25" hidden="1" customHeight="1">
      <c r="A314" s="566"/>
      <c r="B314" s="987" t="s">
        <v>687</v>
      </c>
      <c r="C314" s="987"/>
      <c r="D314" s="988"/>
      <c r="E314" s="568" t="s">
        <v>570</v>
      </c>
      <c r="F314" s="569"/>
      <c r="G314" s="569"/>
      <c r="H314" s="570"/>
      <c r="I314" s="513"/>
    </row>
    <row r="315" spans="1:9" ht="15.75" hidden="1" customHeight="1">
      <c r="A315" s="566">
        <v>1</v>
      </c>
      <c r="B315" s="1113" t="s">
        <v>672</v>
      </c>
      <c r="C315" s="1114"/>
      <c r="D315" s="597"/>
      <c r="E315" s="598"/>
      <c r="F315" s="599"/>
      <c r="G315" s="1115"/>
      <c r="H315" s="1116"/>
      <c r="I315" s="513"/>
    </row>
    <row r="316" spans="1:9" ht="15.75" hidden="1" customHeight="1">
      <c r="A316" s="566">
        <v>2</v>
      </c>
      <c r="B316" s="1113" t="s">
        <v>673</v>
      </c>
      <c r="C316" s="1114"/>
      <c r="D316" s="600"/>
      <c r="E316" s="576"/>
      <c r="F316" s="577"/>
      <c r="G316" s="1103"/>
      <c r="H316" s="1104"/>
    </row>
    <row r="317" spans="1:9" ht="15.75" hidden="1" customHeight="1">
      <c r="A317" s="566">
        <v>3</v>
      </c>
      <c r="B317" s="595" t="s">
        <v>674</v>
      </c>
      <c r="C317" s="596"/>
      <c r="D317" s="600"/>
      <c r="E317" s="576"/>
      <c r="F317" s="577"/>
      <c r="G317" s="1103"/>
      <c r="H317" s="1104"/>
      <c r="I317" s="513"/>
    </row>
    <row r="318" spans="1:9" ht="16.5" hidden="1" customHeight="1">
      <c r="A318" s="566">
        <v>4</v>
      </c>
      <c r="B318" s="595" t="s">
        <v>675</v>
      </c>
      <c r="C318" s="596"/>
      <c r="D318" s="600"/>
      <c r="E318" s="576"/>
      <c r="F318" s="577"/>
      <c r="G318" s="1103"/>
      <c r="H318" s="1104"/>
      <c r="I318" s="513"/>
    </row>
    <row r="319" spans="1:9" ht="15.75" hidden="1" customHeight="1">
      <c r="A319" s="566">
        <v>5</v>
      </c>
      <c r="B319" s="595" t="s">
        <v>676</v>
      </c>
      <c r="C319" s="596"/>
      <c r="D319" s="600"/>
      <c r="E319" s="576"/>
      <c r="F319" s="577"/>
      <c r="G319" s="1103"/>
      <c r="H319" s="1104"/>
      <c r="I319" s="513"/>
    </row>
    <row r="320" spans="1:9" ht="15.75" hidden="1" customHeight="1">
      <c r="A320" s="566">
        <v>6</v>
      </c>
      <c r="B320" s="595" t="s">
        <v>688</v>
      </c>
      <c r="C320" s="596"/>
      <c r="D320" s="600"/>
      <c r="E320" s="576"/>
      <c r="F320" s="577"/>
      <c r="G320" s="1103"/>
      <c r="H320" s="1104"/>
      <c r="I320" s="513"/>
    </row>
    <row r="321" spans="1:9" ht="32.25" hidden="1" customHeight="1">
      <c r="A321" s="566"/>
      <c r="B321" s="959" t="s">
        <v>680</v>
      </c>
      <c r="C321" s="959"/>
      <c r="D321" s="601"/>
      <c r="E321" s="579"/>
      <c r="F321" s="580"/>
      <c r="G321" s="1105"/>
      <c r="H321" s="1106"/>
      <c r="I321" s="513"/>
    </row>
    <row r="322" spans="1:9" ht="32.25" hidden="1" customHeight="1">
      <c r="A322" s="581"/>
      <c r="B322" s="1107" t="s">
        <v>677</v>
      </c>
      <c r="C322" s="1107"/>
      <c r="D322" s="1107"/>
      <c r="E322" s="1107"/>
      <c r="F322" s="1107"/>
      <c r="G322" s="1107"/>
      <c r="H322" s="1108"/>
      <c r="I322" s="513"/>
    </row>
    <row r="323" spans="1:9" ht="16.5" hidden="1" customHeight="1">
      <c r="A323" s="584"/>
      <c r="B323" s="585"/>
      <c r="C323" s="585"/>
      <c r="D323" s="556"/>
      <c r="E323" s="556"/>
      <c r="F323" s="556"/>
      <c r="G323" s="556"/>
      <c r="H323" s="556"/>
      <c r="I323" s="513"/>
    </row>
    <row r="324" spans="1:9" ht="16.5" hidden="1" customHeight="1">
      <c r="A324" s="564" t="s">
        <v>681</v>
      </c>
      <c r="B324" s="961" t="s">
        <v>682</v>
      </c>
      <c r="C324" s="961"/>
      <c r="D324" s="586"/>
      <c r="E324" s="962"/>
      <c r="F324" s="963"/>
      <c r="G324" s="964"/>
      <c r="H324" s="965"/>
      <c r="I324" s="513"/>
    </row>
    <row r="325" spans="1:9" ht="28.5" hidden="1" customHeight="1">
      <c r="A325" s="564"/>
      <c r="B325" s="976"/>
      <c r="C325" s="960"/>
      <c r="D325" s="587"/>
      <c r="E325" s="967" t="s">
        <v>683</v>
      </c>
      <c r="F325" s="969"/>
      <c r="G325" s="1101" t="s">
        <v>665</v>
      </c>
      <c r="H325" s="1102"/>
      <c r="I325" s="513"/>
    </row>
    <row r="326" spans="1:9" ht="56.25" hidden="1" customHeight="1">
      <c r="A326" s="566"/>
      <c r="B326" s="951" t="s">
        <v>684</v>
      </c>
      <c r="C326" s="951"/>
      <c r="D326" s="573"/>
      <c r="E326" s="1097"/>
      <c r="F326" s="1098"/>
      <c r="G326" s="1099"/>
      <c r="H326" s="1099"/>
    </row>
    <row r="327" spans="1:9" ht="15.75" hidden="1" customHeight="1">
      <c r="A327" s="566"/>
      <c r="B327" s="971" t="s">
        <v>685</v>
      </c>
      <c r="C327" s="971"/>
      <c r="D327" s="583"/>
      <c r="E327" s="972"/>
      <c r="F327" s="973"/>
      <c r="G327" s="974"/>
      <c r="H327" s="975"/>
      <c r="I327" s="513"/>
    </row>
    <row r="328" spans="1:9" ht="49.5" hidden="1" customHeight="1">
      <c r="A328" s="566"/>
      <c r="B328" s="951" t="s">
        <v>686</v>
      </c>
      <c r="C328" s="951"/>
      <c r="D328" s="573"/>
      <c r="E328" s="1097"/>
      <c r="F328" s="1098"/>
      <c r="G328" s="1099"/>
      <c r="H328" s="1099"/>
      <c r="I328" s="513"/>
    </row>
    <row r="329" spans="1:9" ht="22.5" hidden="1" customHeight="1">
      <c r="A329" s="584"/>
      <c r="B329" s="603"/>
      <c r="C329" s="603"/>
      <c r="D329" s="604"/>
      <c r="E329" s="604"/>
      <c r="F329" s="604"/>
      <c r="G329" s="604"/>
      <c r="H329" s="604"/>
      <c r="I329" s="513"/>
    </row>
    <row r="330" spans="1:9" ht="17.25" hidden="1" customHeight="1">
      <c r="A330" s="606" t="s">
        <v>689</v>
      </c>
      <c r="B330" s="1100" t="s">
        <v>690</v>
      </c>
      <c r="C330" s="1100"/>
      <c r="D330" s="1100"/>
      <c r="E330" s="1100"/>
      <c r="F330" s="1100"/>
      <c r="G330" s="1100"/>
      <c r="H330" s="1100"/>
      <c r="I330" s="513"/>
    </row>
    <row r="331" spans="1:9" ht="12" hidden="1" customHeight="1">
      <c r="A331" s="513"/>
      <c r="B331" s="507"/>
      <c r="C331" s="507"/>
      <c r="D331" s="507"/>
      <c r="E331" s="507"/>
      <c r="F331" s="507"/>
      <c r="G331" s="507"/>
      <c r="H331" s="513"/>
      <c r="I331" s="513"/>
    </row>
    <row r="332" spans="1:9" ht="75" hidden="1" customHeight="1">
      <c r="A332" s="607"/>
      <c r="B332" s="1094" t="s">
        <v>691</v>
      </c>
      <c r="C332" s="1094"/>
      <c r="D332" s="1094"/>
      <c r="E332" s="1094"/>
      <c r="F332" s="1094"/>
      <c r="G332" s="1094"/>
      <c r="H332" s="1094"/>
      <c r="I332" s="513"/>
    </row>
    <row r="333" spans="1:9" ht="185.25" hidden="1" customHeight="1">
      <c r="A333" s="561"/>
      <c r="B333" s="1095" t="s">
        <v>692</v>
      </c>
      <c r="C333" s="1095"/>
      <c r="D333" s="1095"/>
      <c r="E333" s="1095"/>
      <c r="F333" s="1095"/>
      <c r="G333" s="1095"/>
      <c r="H333" s="1095"/>
    </row>
    <row r="334" spans="1:9" ht="40.15" hidden="1" customHeight="1">
      <c r="A334" s="561"/>
      <c r="B334" s="1094"/>
      <c r="C334" s="1094"/>
      <c r="D334" s="1094"/>
      <c r="E334" s="1094"/>
      <c r="F334" s="1094"/>
      <c r="G334" s="1094"/>
      <c r="H334" s="1094"/>
      <c r="I334" s="513"/>
    </row>
    <row r="335" spans="1:9" ht="9" hidden="1" customHeight="1">
      <c r="A335" s="513"/>
      <c r="B335" s="513"/>
      <c r="C335" s="513"/>
      <c r="D335" s="513"/>
      <c r="E335" s="513"/>
      <c r="F335" s="513"/>
      <c r="G335" s="513"/>
      <c r="H335" s="513"/>
      <c r="I335" s="513"/>
    </row>
    <row r="336" spans="1:9" ht="33.75" hidden="1" customHeight="1">
      <c r="A336" s="561"/>
      <c r="B336" s="1094"/>
      <c r="C336" s="1094"/>
      <c r="D336" s="1094"/>
      <c r="E336" s="1094"/>
      <c r="F336" s="1094"/>
      <c r="G336" s="1094"/>
      <c r="H336" s="1094"/>
      <c r="I336" s="513"/>
    </row>
    <row r="337" spans="1:9" hidden="1">
      <c r="B337" s="507"/>
      <c r="C337" s="507"/>
      <c r="D337" s="507"/>
      <c r="E337" s="507"/>
      <c r="F337" s="507"/>
      <c r="G337" s="507"/>
    </row>
    <row r="338" spans="1:9" ht="42" hidden="1" customHeight="1">
      <c r="A338" s="560"/>
      <c r="B338" s="1094"/>
      <c r="C338" s="1094"/>
      <c r="D338" s="1094"/>
      <c r="E338" s="1094"/>
      <c r="F338" s="1094"/>
      <c r="G338" s="1094"/>
      <c r="H338" s="1094"/>
      <c r="I338" s="513"/>
    </row>
    <row r="339" spans="1:9" hidden="1">
      <c r="A339" s="513"/>
      <c r="B339" s="513"/>
      <c r="C339" s="513"/>
      <c r="D339" s="513"/>
      <c r="E339" s="513"/>
      <c r="F339" s="513"/>
      <c r="G339" s="513"/>
      <c r="H339" s="513"/>
      <c r="I339" s="513"/>
    </row>
    <row r="340" spans="1:9" ht="19.5" hidden="1" customHeight="1">
      <c r="A340" s="560"/>
      <c r="B340" s="1094" t="s">
        <v>693</v>
      </c>
      <c r="C340" s="1094"/>
      <c r="D340" s="1094"/>
      <c r="E340" s="1094"/>
      <c r="F340" s="1094"/>
      <c r="G340" s="1094"/>
      <c r="H340" s="1094"/>
      <c r="I340" s="513"/>
    </row>
    <row r="341" spans="1:9" hidden="1">
      <c r="A341" s="513"/>
      <c r="B341" s="507"/>
      <c r="C341" s="507"/>
      <c r="D341" s="507"/>
      <c r="E341" s="507"/>
      <c r="F341" s="507"/>
      <c r="G341" s="507"/>
      <c r="H341" s="513"/>
      <c r="I341" s="513"/>
    </row>
    <row r="342" spans="1:9" ht="40.15" hidden="1" customHeight="1">
      <c r="A342" s="560" t="s">
        <v>366</v>
      </c>
      <c r="B342" s="1095" t="s">
        <v>694</v>
      </c>
      <c r="C342" s="1095"/>
      <c r="D342" s="1095"/>
      <c r="E342" s="1095"/>
      <c r="F342" s="1095"/>
      <c r="G342" s="1095"/>
      <c r="H342" s="1095"/>
      <c r="I342" s="513"/>
    </row>
    <row r="343" spans="1:9" hidden="1">
      <c r="A343" s="513"/>
      <c r="B343" s="507"/>
      <c r="C343" s="507"/>
      <c r="D343" s="507"/>
      <c r="E343" s="507"/>
      <c r="F343" s="507"/>
      <c r="G343" s="507"/>
      <c r="H343" s="513"/>
      <c r="I343" s="513"/>
    </row>
    <row r="344" spans="1:9" ht="90" hidden="1" customHeight="1">
      <c r="A344" s="560" t="s">
        <v>367</v>
      </c>
      <c r="B344" s="1095" t="s">
        <v>695</v>
      </c>
      <c r="C344" s="1095"/>
      <c r="D344" s="1095"/>
      <c r="E344" s="1095"/>
      <c r="F344" s="1095"/>
      <c r="G344" s="1095"/>
      <c r="H344" s="1095"/>
    </row>
    <row r="345" spans="1:9" hidden="1">
      <c r="A345" s="513"/>
      <c r="B345" s="513"/>
      <c r="C345" s="513"/>
      <c r="D345" s="513"/>
      <c r="E345" s="513"/>
      <c r="F345" s="513"/>
      <c r="G345" s="513"/>
      <c r="H345" s="513"/>
      <c r="I345" s="513"/>
    </row>
    <row r="346" spans="1:9" ht="48" hidden="1" customHeight="1">
      <c r="A346" s="560" t="s">
        <v>368</v>
      </c>
      <c r="B346" s="1094" t="s">
        <v>696</v>
      </c>
      <c r="C346" s="1094"/>
      <c r="D346" s="1094"/>
      <c r="E346" s="1094"/>
      <c r="F346" s="1094"/>
      <c r="G346" s="1094"/>
      <c r="H346" s="1094"/>
      <c r="I346" s="513"/>
    </row>
    <row r="347" spans="1:9" ht="17.25" hidden="1" customHeight="1">
      <c r="A347" s="513"/>
      <c r="B347" s="513"/>
      <c r="C347" s="513"/>
      <c r="D347" s="414"/>
      <c r="E347" s="513"/>
      <c r="F347" s="513"/>
      <c r="G347" s="513"/>
      <c r="H347" s="513"/>
      <c r="I347" s="513"/>
    </row>
    <row r="348" spans="1:9" ht="21" hidden="1" customHeight="1">
      <c r="A348" s="560" t="s">
        <v>369</v>
      </c>
      <c r="B348" s="1094" t="s">
        <v>697</v>
      </c>
      <c r="C348" s="1094"/>
      <c r="D348" s="1094"/>
      <c r="E348" s="1094"/>
      <c r="F348" s="1094"/>
      <c r="G348" s="1094"/>
      <c r="H348" s="1094"/>
      <c r="I348" s="513"/>
    </row>
    <row r="349" spans="1:9" ht="29.25" hidden="1" customHeight="1">
      <c r="A349" s="560"/>
      <c r="B349" s="1096" t="s">
        <v>698</v>
      </c>
      <c r="C349" s="1096"/>
      <c r="D349" s="1096"/>
      <c r="E349" s="1096"/>
      <c r="F349" s="1096"/>
      <c r="G349" s="1096"/>
      <c r="H349" s="1096"/>
      <c r="I349" s="513"/>
    </row>
    <row r="350" spans="1:9" ht="17.25" hidden="1" customHeight="1">
      <c r="A350" s="560"/>
      <c r="B350" s="608"/>
      <c r="C350" s="608"/>
      <c r="D350" s="608"/>
      <c r="E350" s="608"/>
      <c r="F350" s="608"/>
      <c r="G350" s="608"/>
      <c r="H350" s="608"/>
    </row>
    <row r="351" spans="1:9" ht="72" hidden="1" customHeight="1">
      <c r="A351" s="561">
        <v>4.0999999999999996</v>
      </c>
      <c r="B351" s="1092" t="s">
        <v>699</v>
      </c>
      <c r="C351" s="1092"/>
      <c r="D351" s="1092"/>
      <c r="E351" s="1092"/>
      <c r="F351" s="1092"/>
      <c r="G351" s="1092"/>
      <c r="H351" s="1092"/>
    </row>
    <row r="352" spans="1:9" ht="16.5" hidden="1" customHeight="1">
      <c r="A352" s="506" t="s">
        <v>616</v>
      </c>
      <c r="B352" s="1093" t="str">
        <f>"For  " &amp;B199</f>
        <v>For  Name of the Bidder</v>
      </c>
      <c r="C352" s="1093"/>
      <c r="D352" s="1093"/>
      <c r="E352" s="1093"/>
      <c r="F352" s="1093"/>
      <c r="G352" s="513"/>
      <c r="H352" s="513"/>
      <c r="I352" s="513"/>
    </row>
    <row r="353" spans="1:9" ht="15.75" hidden="1" customHeight="1">
      <c r="A353" s="513"/>
      <c r="B353" s="609" t="s">
        <v>19</v>
      </c>
      <c r="C353" s="1087"/>
      <c r="D353" s="1088"/>
      <c r="E353" s="1088"/>
      <c r="F353" s="1088"/>
      <c r="G353" s="1088"/>
      <c r="H353" s="1089"/>
      <c r="I353" s="513"/>
    </row>
    <row r="354" spans="1:9" ht="15.75" hidden="1" customHeight="1">
      <c r="A354" s="513"/>
      <c r="B354" s="609" t="s">
        <v>28</v>
      </c>
      <c r="C354" s="1087"/>
      <c r="D354" s="1088"/>
      <c r="E354" s="1088"/>
      <c r="F354" s="1088"/>
      <c r="G354" s="1088"/>
      <c r="H354" s="1089"/>
      <c r="I354" s="513"/>
    </row>
    <row r="355" spans="1:9" ht="15.75" hidden="1" customHeight="1">
      <c r="A355" s="513"/>
      <c r="B355" s="609" t="s">
        <v>484</v>
      </c>
      <c r="C355" s="1087"/>
      <c r="D355" s="1088"/>
      <c r="E355" s="1088"/>
      <c r="F355" s="1088"/>
      <c r="G355" s="1088"/>
      <c r="H355" s="1089"/>
      <c r="I355" s="513"/>
    </row>
    <row r="356" spans="1:9" ht="15.75" hidden="1" customHeight="1">
      <c r="A356" s="513"/>
      <c r="B356" s="609" t="s">
        <v>539</v>
      </c>
      <c r="C356" s="1087"/>
      <c r="D356" s="1088"/>
      <c r="E356" s="1088"/>
      <c r="F356" s="1088"/>
      <c r="G356" s="1088"/>
      <c r="H356" s="1089"/>
      <c r="I356" s="513"/>
    </row>
    <row r="357" spans="1:9" ht="15.75" hidden="1" customHeight="1">
      <c r="A357" s="513"/>
      <c r="B357" s="609" t="s">
        <v>485</v>
      </c>
      <c r="C357" s="1087"/>
      <c r="D357" s="1088"/>
      <c r="E357" s="1088"/>
      <c r="F357" s="1088"/>
      <c r="G357" s="1088"/>
      <c r="H357" s="1089"/>
      <c r="I357" s="513"/>
    </row>
    <row r="358" spans="1:9" ht="15.75" hidden="1" customHeight="1">
      <c r="A358" s="513"/>
      <c r="B358" s="609" t="s">
        <v>491</v>
      </c>
      <c r="C358" s="1087"/>
      <c r="D358" s="1088"/>
      <c r="E358" s="1088"/>
      <c r="F358" s="1088"/>
      <c r="G358" s="1088"/>
      <c r="H358" s="1089"/>
      <c r="I358" s="513"/>
    </row>
    <row r="359" spans="1:9" ht="15.75" hidden="1" customHeight="1">
      <c r="A359" s="513"/>
      <c r="B359" s="609" t="s">
        <v>700</v>
      </c>
      <c r="C359" s="1087"/>
      <c r="D359" s="1088"/>
      <c r="E359" s="1088"/>
      <c r="F359" s="1088"/>
      <c r="G359" s="1088"/>
      <c r="H359" s="1089"/>
      <c r="I359" s="513"/>
    </row>
    <row r="360" spans="1:9" ht="15.75" hidden="1" customHeight="1">
      <c r="A360" s="513"/>
      <c r="B360" s="609" t="s">
        <v>701</v>
      </c>
      <c r="C360" s="1087"/>
      <c r="D360" s="1088"/>
      <c r="E360" s="1088"/>
      <c r="F360" s="1088"/>
      <c r="G360" s="1088"/>
      <c r="H360" s="1089"/>
      <c r="I360" s="513"/>
    </row>
    <row r="361" spans="1:9" ht="15.75" hidden="1" customHeight="1">
      <c r="A361" s="513"/>
      <c r="B361" s="609" t="s">
        <v>702</v>
      </c>
      <c r="C361" s="1087"/>
      <c r="D361" s="1088"/>
      <c r="E361" s="1088"/>
      <c r="F361" s="1088"/>
      <c r="G361" s="1088"/>
      <c r="H361" s="1089"/>
      <c r="I361" s="513"/>
    </row>
    <row r="362" spans="1:9" ht="15.75" hidden="1" customHeight="1">
      <c r="A362" s="513"/>
      <c r="B362" s="609" t="s">
        <v>703</v>
      </c>
      <c r="C362" s="1087"/>
      <c r="D362" s="1088"/>
      <c r="E362" s="1088"/>
      <c r="F362" s="1088"/>
      <c r="G362" s="1088"/>
      <c r="H362" s="1089"/>
      <c r="I362" s="513"/>
    </row>
    <row r="363" spans="1:9" hidden="1">
      <c r="A363" s="513"/>
      <c r="B363" s="513"/>
      <c r="C363" s="513"/>
      <c r="D363" s="513"/>
      <c r="E363" s="513"/>
      <c r="F363" s="513"/>
      <c r="G363" s="513"/>
      <c r="H363" s="513"/>
      <c r="I363" s="513"/>
    </row>
    <row r="364" spans="1:9" ht="16.5" hidden="1" customHeight="1">
      <c r="A364" s="506" t="s">
        <v>621</v>
      </c>
      <c r="B364" s="1093" t="e">
        <f>"For  " &amp;B260</f>
        <v>#REF!</v>
      </c>
      <c r="C364" s="1093"/>
      <c r="D364" s="1093"/>
      <c r="E364" s="1093"/>
      <c r="F364" s="1093"/>
      <c r="G364" s="513"/>
      <c r="H364" s="513"/>
      <c r="I364" s="513"/>
    </row>
    <row r="365" spans="1:9" ht="15.75" hidden="1" customHeight="1">
      <c r="A365" s="513"/>
      <c r="B365" s="609" t="s">
        <v>19</v>
      </c>
      <c r="C365" s="1087"/>
      <c r="D365" s="1088"/>
      <c r="E365" s="1088"/>
      <c r="F365" s="1088"/>
      <c r="G365" s="1088"/>
      <c r="H365" s="1089"/>
      <c r="I365" s="513"/>
    </row>
    <row r="366" spans="1:9" ht="15.75" hidden="1" customHeight="1">
      <c r="A366" s="513"/>
      <c r="B366" s="609" t="s">
        <v>28</v>
      </c>
      <c r="C366" s="1087"/>
      <c r="D366" s="1088"/>
      <c r="E366" s="1088"/>
      <c r="F366" s="1088"/>
      <c r="G366" s="1088"/>
      <c r="H366" s="1089"/>
      <c r="I366" s="513"/>
    </row>
    <row r="367" spans="1:9" ht="15.75" hidden="1" customHeight="1">
      <c r="A367" s="513"/>
      <c r="B367" s="609" t="s">
        <v>484</v>
      </c>
      <c r="C367" s="1087"/>
      <c r="D367" s="1088"/>
      <c r="E367" s="1088"/>
      <c r="F367" s="1088"/>
      <c r="G367" s="1088"/>
      <c r="H367" s="1089"/>
      <c r="I367" s="513"/>
    </row>
    <row r="368" spans="1:9" ht="15.75" hidden="1" customHeight="1">
      <c r="A368" s="513"/>
      <c r="B368" s="609" t="s">
        <v>539</v>
      </c>
      <c r="C368" s="1087"/>
      <c r="D368" s="1088"/>
      <c r="E368" s="1088"/>
      <c r="F368" s="1088"/>
      <c r="G368" s="1088"/>
      <c r="H368" s="1089"/>
      <c r="I368" s="513"/>
    </row>
    <row r="369" spans="1:9" ht="15.75" hidden="1" customHeight="1">
      <c r="A369" s="513"/>
      <c r="B369" s="609" t="s">
        <v>485</v>
      </c>
      <c r="C369" s="1087"/>
      <c r="D369" s="1088"/>
      <c r="E369" s="1088"/>
      <c r="F369" s="1088"/>
      <c r="G369" s="1088"/>
      <c r="H369" s="1089"/>
      <c r="I369" s="513"/>
    </row>
    <row r="370" spans="1:9" ht="15.75" hidden="1" customHeight="1">
      <c r="A370" s="513"/>
      <c r="B370" s="609" t="s">
        <v>491</v>
      </c>
      <c r="C370" s="1087"/>
      <c r="D370" s="1088"/>
      <c r="E370" s="1088"/>
      <c r="F370" s="1088"/>
      <c r="G370" s="1088"/>
      <c r="H370" s="1089"/>
      <c r="I370" s="513"/>
    </row>
    <row r="371" spans="1:9" ht="15.75" hidden="1" customHeight="1">
      <c r="A371" s="513"/>
      <c r="B371" s="609" t="s">
        <v>700</v>
      </c>
      <c r="C371" s="1087"/>
      <c r="D371" s="1088"/>
      <c r="E371" s="1088"/>
      <c r="F371" s="1088"/>
      <c r="G371" s="1088"/>
      <c r="H371" s="1089"/>
      <c r="I371" s="513"/>
    </row>
    <row r="372" spans="1:9" ht="15.75" hidden="1" customHeight="1">
      <c r="A372" s="513"/>
      <c r="B372" s="609" t="s">
        <v>701</v>
      </c>
      <c r="C372" s="1087"/>
      <c r="D372" s="1088"/>
      <c r="E372" s="1088"/>
      <c r="F372" s="1088"/>
      <c r="G372" s="1088"/>
      <c r="H372" s="1089"/>
      <c r="I372" s="513"/>
    </row>
    <row r="373" spans="1:9" ht="15.75" hidden="1" customHeight="1">
      <c r="A373" s="513"/>
      <c r="B373" s="609" t="s">
        <v>702</v>
      </c>
      <c r="C373" s="1087"/>
      <c r="D373" s="1088"/>
      <c r="E373" s="1088"/>
      <c r="F373" s="1088"/>
      <c r="G373" s="1088"/>
      <c r="H373" s="1089"/>
      <c r="I373" s="513"/>
    </row>
    <row r="374" spans="1:9" ht="15.75" hidden="1" customHeight="1">
      <c r="A374" s="513"/>
      <c r="B374" s="609" t="s">
        <v>703</v>
      </c>
      <c r="C374" s="1087"/>
      <c r="D374" s="1088"/>
      <c r="E374" s="1088"/>
      <c r="F374" s="1088"/>
      <c r="G374" s="1088"/>
      <c r="H374" s="1089"/>
      <c r="I374" s="513"/>
    </row>
    <row r="375" spans="1:9" hidden="1">
      <c r="A375" s="513"/>
      <c r="B375" s="610"/>
      <c r="C375" s="611"/>
      <c r="D375" s="611"/>
      <c r="E375" s="611"/>
      <c r="F375" s="611"/>
      <c r="G375" s="611"/>
      <c r="H375" s="611"/>
      <c r="I375" s="513"/>
    </row>
    <row r="376" spans="1:9" ht="16.5" hidden="1" customHeight="1">
      <c r="A376" s="506" t="s">
        <v>681</v>
      </c>
      <c r="B376" s="1093" t="e">
        <f>"For  "&amp;B296</f>
        <v>#REF!</v>
      </c>
      <c r="C376" s="1093"/>
      <c r="D376" s="1093"/>
      <c r="E376" s="1093"/>
      <c r="F376" s="1093"/>
      <c r="G376" s="513"/>
      <c r="H376" s="513"/>
      <c r="I376" s="513"/>
    </row>
    <row r="377" spans="1:9" ht="15.75" hidden="1" customHeight="1">
      <c r="A377" s="513"/>
      <c r="B377" s="609" t="s">
        <v>19</v>
      </c>
      <c r="C377" s="1087"/>
      <c r="D377" s="1088"/>
      <c r="E377" s="1088"/>
      <c r="F377" s="1088"/>
      <c r="G377" s="1088"/>
      <c r="H377" s="1089"/>
      <c r="I377" s="513"/>
    </row>
    <row r="378" spans="1:9" ht="15.75" hidden="1" customHeight="1">
      <c r="A378" s="513"/>
      <c r="B378" s="609" t="s">
        <v>28</v>
      </c>
      <c r="C378" s="1087"/>
      <c r="D378" s="1088"/>
      <c r="E378" s="1088"/>
      <c r="F378" s="1088"/>
      <c r="G378" s="1088"/>
      <c r="H378" s="1089"/>
      <c r="I378" s="513"/>
    </row>
    <row r="379" spans="1:9" ht="15.75" hidden="1" customHeight="1">
      <c r="A379" s="513"/>
      <c r="B379" s="609" t="s">
        <v>484</v>
      </c>
      <c r="C379" s="1087"/>
      <c r="D379" s="1088"/>
      <c r="E379" s="1088"/>
      <c r="F379" s="1088"/>
      <c r="G379" s="1088"/>
      <c r="H379" s="1089"/>
      <c r="I379" s="513"/>
    </row>
    <row r="380" spans="1:9" ht="15.75" hidden="1" customHeight="1">
      <c r="A380" s="513"/>
      <c r="B380" s="609" t="s">
        <v>539</v>
      </c>
      <c r="C380" s="1087"/>
      <c r="D380" s="1088"/>
      <c r="E380" s="1088"/>
      <c r="F380" s="1088"/>
      <c r="G380" s="1088"/>
      <c r="H380" s="1089"/>
      <c r="I380" s="513"/>
    </row>
    <row r="381" spans="1:9" ht="15.75" hidden="1" customHeight="1">
      <c r="A381" s="513"/>
      <c r="B381" s="609" t="s">
        <v>485</v>
      </c>
      <c r="C381" s="1087"/>
      <c r="D381" s="1088"/>
      <c r="E381" s="1088"/>
      <c r="F381" s="1088"/>
      <c r="G381" s="1088"/>
      <c r="H381" s="1089"/>
      <c r="I381" s="513"/>
    </row>
    <row r="382" spans="1:9" ht="15.75" hidden="1" customHeight="1">
      <c r="A382" s="513"/>
      <c r="B382" s="609" t="s">
        <v>491</v>
      </c>
      <c r="C382" s="1087"/>
      <c r="D382" s="1088"/>
      <c r="E382" s="1088"/>
      <c r="F382" s="1088"/>
      <c r="G382" s="1088"/>
      <c r="H382" s="1089"/>
      <c r="I382" s="513"/>
    </row>
    <row r="383" spans="1:9" ht="15.75" hidden="1" customHeight="1">
      <c r="A383" s="513"/>
      <c r="B383" s="609" t="s">
        <v>700</v>
      </c>
      <c r="C383" s="1087"/>
      <c r="D383" s="1088"/>
      <c r="E383" s="1088"/>
      <c r="F383" s="1088"/>
      <c r="G383" s="1088"/>
      <c r="H383" s="1089"/>
      <c r="I383" s="513"/>
    </row>
    <row r="384" spans="1:9" ht="15.75" hidden="1" customHeight="1">
      <c r="A384" s="513"/>
      <c r="B384" s="609" t="s">
        <v>701</v>
      </c>
      <c r="C384" s="1087"/>
      <c r="D384" s="1088"/>
      <c r="E384" s="1088"/>
      <c r="F384" s="1088"/>
      <c r="G384" s="1088"/>
      <c r="H384" s="1089"/>
      <c r="I384" s="513"/>
    </row>
    <row r="385" spans="1:12" ht="15.75" hidden="1" customHeight="1">
      <c r="A385" s="513"/>
      <c r="B385" s="609" t="s">
        <v>702</v>
      </c>
      <c r="C385" s="1087"/>
      <c r="D385" s="1088"/>
      <c r="E385" s="1088"/>
      <c r="F385" s="1088"/>
      <c r="G385" s="1088"/>
      <c r="H385" s="1089"/>
      <c r="I385" s="513"/>
    </row>
    <row r="386" spans="1:12" ht="15.75" hidden="1" customHeight="1">
      <c r="A386" s="513"/>
      <c r="B386" s="609" t="s">
        <v>703</v>
      </c>
      <c r="C386" s="1087"/>
      <c r="D386" s="1088"/>
      <c r="E386" s="1088"/>
      <c r="F386" s="1088"/>
      <c r="G386" s="1088"/>
      <c r="H386" s="1089"/>
      <c r="I386" s="513"/>
    </row>
    <row r="387" spans="1:12" ht="27.75" customHeight="1">
      <c r="A387" s="747" t="s">
        <v>826</v>
      </c>
      <c r="B387" s="1090" t="s">
        <v>704</v>
      </c>
      <c r="C387" s="1090"/>
      <c r="D387" s="1090"/>
      <c r="E387" s="1090"/>
      <c r="F387" s="1090"/>
      <c r="G387" s="1090"/>
      <c r="H387" s="1090"/>
      <c r="I387" s="513"/>
    </row>
    <row r="388" spans="1:12" ht="42" customHeight="1">
      <c r="A388" s="705">
        <v>6.1</v>
      </c>
      <c r="B388" s="1091" t="s">
        <v>705</v>
      </c>
      <c r="C388" s="1091"/>
      <c r="D388" s="1091"/>
      <c r="E388" s="1091"/>
      <c r="F388" s="1091"/>
      <c r="G388" s="1091"/>
      <c r="H388" s="1091"/>
    </row>
    <row r="389" spans="1:12" ht="105.75" customHeight="1">
      <c r="A389" s="513"/>
      <c r="B389" s="561" t="s">
        <v>706</v>
      </c>
      <c r="C389" s="1092" t="s">
        <v>707</v>
      </c>
      <c r="D389" s="1092"/>
      <c r="E389" s="1092"/>
      <c r="F389" s="1092"/>
      <c r="G389" s="1092"/>
      <c r="H389" s="1092"/>
      <c r="I389" s="612"/>
    </row>
    <row r="390" spans="1:12" ht="78" customHeight="1">
      <c r="A390" s="513"/>
      <c r="B390" s="561" t="s">
        <v>486</v>
      </c>
      <c r="C390" s="1092" t="s">
        <v>708</v>
      </c>
      <c r="D390" s="1092"/>
      <c r="E390" s="1092"/>
      <c r="F390" s="1092"/>
      <c r="G390" s="1092"/>
      <c r="H390" s="1092"/>
      <c r="I390" s="513"/>
    </row>
    <row r="391" spans="1:12" ht="9" customHeight="1">
      <c r="A391" s="513"/>
      <c r="B391" s="513"/>
      <c r="C391" s="513"/>
      <c r="D391" s="513"/>
      <c r="E391" s="513"/>
      <c r="F391" s="513"/>
      <c r="G391" s="513"/>
      <c r="H391" s="513"/>
      <c r="I391" s="513"/>
    </row>
    <row r="392" spans="1:12" ht="23.25" customHeight="1">
      <c r="A392" s="705">
        <v>6.2</v>
      </c>
      <c r="B392" s="1092" t="s">
        <v>177</v>
      </c>
      <c r="C392" s="1092"/>
      <c r="D392" s="1092"/>
      <c r="E392" s="1092"/>
      <c r="F392" s="1092"/>
      <c r="G392" s="1092"/>
      <c r="H392" s="1092"/>
    </row>
    <row r="393" spans="1:12" ht="10.5" customHeight="1">
      <c r="A393" s="513"/>
      <c r="B393" s="513"/>
      <c r="C393" s="513"/>
      <c r="D393" s="513"/>
      <c r="E393" s="513"/>
      <c r="F393" s="513"/>
      <c r="G393" s="513"/>
      <c r="H393" s="513"/>
      <c r="I393" s="513"/>
    </row>
    <row r="394" spans="1:12" ht="24" customHeight="1">
      <c r="A394" s="357"/>
      <c r="B394" s="1080" t="s">
        <v>709</v>
      </c>
      <c r="C394" s="1080"/>
      <c r="D394" s="1080"/>
      <c r="E394" s="1080"/>
      <c r="F394" s="1080"/>
      <c r="G394" s="1080"/>
      <c r="H394" s="1080"/>
      <c r="I394" s="513"/>
    </row>
    <row r="395" spans="1:12" ht="32.25" customHeight="1">
      <c r="A395" s="613"/>
      <c r="B395" s="1081"/>
      <c r="C395" s="1082"/>
      <c r="D395" s="614" t="s">
        <v>710</v>
      </c>
      <c r="E395" s="1083"/>
      <c r="F395" s="1084"/>
      <c r="G395" s="1084"/>
      <c r="H395" s="1084"/>
      <c r="I395" s="518"/>
    </row>
    <row r="396" spans="1:12" ht="50.25" customHeight="1">
      <c r="A396" s="615" t="s">
        <v>616</v>
      </c>
      <c r="B396" s="982" t="s">
        <v>711</v>
      </c>
      <c r="C396" s="982"/>
      <c r="D396" s="616" t="s">
        <v>712</v>
      </c>
      <c r="E396" s="513"/>
      <c r="F396" s="513"/>
      <c r="G396" s="513"/>
      <c r="H396" s="513"/>
      <c r="I396" s="518"/>
    </row>
    <row r="397" spans="1:12" ht="21" customHeight="1">
      <c r="A397" s="617"/>
      <c r="B397" s="1085" t="s">
        <v>713</v>
      </c>
      <c r="C397" s="1086"/>
      <c r="D397" s="618"/>
      <c r="E397" s="513"/>
      <c r="F397" s="513"/>
      <c r="G397" s="513"/>
      <c r="H397" s="513"/>
      <c r="I397" s="559"/>
      <c r="J397" s="619"/>
      <c r="K397" s="620"/>
    </row>
    <row r="398" spans="1:12" ht="23.25" customHeight="1">
      <c r="A398" s="617"/>
      <c r="B398" s="1085" t="s">
        <v>714</v>
      </c>
      <c r="C398" s="1086"/>
      <c r="D398" s="618"/>
      <c r="E398" s="513"/>
      <c r="F398" s="513"/>
      <c r="G398" s="513"/>
      <c r="H398" s="513"/>
      <c r="I398" s="621"/>
      <c r="J398" s="622"/>
      <c r="K398" s="623"/>
    </row>
    <row r="399" spans="1:12" ht="21.75" customHeight="1">
      <c r="A399" s="617"/>
      <c r="B399" s="1085" t="s">
        <v>715</v>
      </c>
      <c r="C399" s="1086"/>
      <c r="D399" s="618"/>
      <c r="E399" s="513"/>
      <c r="F399" s="513"/>
      <c r="G399" s="513"/>
      <c r="H399" s="513"/>
      <c r="I399" s="559"/>
      <c r="J399" s="619"/>
      <c r="K399" s="620"/>
      <c r="L399" s="397"/>
    </row>
    <row r="400" spans="1:12" ht="20.25" customHeight="1">
      <c r="A400" s="617"/>
      <c r="B400" s="1085" t="s">
        <v>716</v>
      </c>
      <c r="C400" s="1086"/>
      <c r="D400" s="618"/>
      <c r="E400" s="513"/>
      <c r="F400" s="513"/>
      <c r="G400" s="513"/>
      <c r="H400" s="513"/>
      <c r="I400" s="559"/>
      <c r="J400" s="619"/>
      <c r="K400" s="620"/>
      <c r="L400" s="397"/>
    </row>
    <row r="401" spans="1:12" ht="21.75" customHeight="1">
      <c r="A401" s="617"/>
      <c r="B401" s="989" t="s">
        <v>717</v>
      </c>
      <c r="C401" s="991"/>
      <c r="D401" s="618"/>
      <c r="E401" s="513"/>
      <c r="F401" s="513"/>
      <c r="G401" s="513"/>
      <c r="H401" s="513"/>
      <c r="I401" s="559"/>
      <c r="J401" s="619"/>
      <c r="K401" s="620"/>
      <c r="L401" s="397"/>
    </row>
    <row r="402" spans="1:12" ht="16.5" customHeight="1">
      <c r="A402" s="513"/>
      <c r="B402" s="513"/>
      <c r="C402" s="513"/>
      <c r="D402" s="513"/>
      <c r="E402" s="513"/>
      <c r="F402" s="513"/>
      <c r="G402" s="513"/>
      <c r="H402" s="513"/>
      <c r="I402" s="518"/>
    </row>
    <row r="403" spans="1:12">
      <c r="A403" s="513"/>
      <c r="B403" s="513"/>
      <c r="C403" s="513"/>
      <c r="D403" s="513"/>
      <c r="E403" s="513"/>
      <c r="F403" s="513"/>
      <c r="G403" s="513"/>
      <c r="H403" s="513"/>
      <c r="I403" s="518"/>
    </row>
    <row r="404" spans="1:12">
      <c r="I404" s="624"/>
    </row>
    <row r="405" spans="1:12" ht="16.5">
      <c r="B405" s="395" t="s">
        <v>7</v>
      </c>
      <c r="C405" s="625" t="str">
        <f>'Names of Bidder'!D36&amp;"-"&amp; 'Names of Bidder'!E36&amp;"-" &amp;'Names of Bidder'!F36</f>
        <v>--2020</v>
      </c>
      <c r="F405" s="394" t="s">
        <v>5</v>
      </c>
      <c r="G405" s="395" t="str">
        <f>IF('Names of Bidder'!D33=0, "", 'Names of Bidder'!D33)</f>
        <v/>
      </c>
      <c r="H405" s="395"/>
      <c r="I405" s="395"/>
    </row>
    <row r="406" spans="1:12" ht="16.5">
      <c r="B406" s="395" t="s">
        <v>8</v>
      </c>
      <c r="C406" s="625" t="str">
        <f>IF('Names of Bidder'!D37=0, "", 'Names of Bidder'!D37)</f>
        <v/>
      </c>
      <c r="F406" s="394" t="s">
        <v>6</v>
      </c>
      <c r="G406" s="395" t="str">
        <f>IF('Names of Bidder'!D34=0, "", 'Names of Bidder'!D34)</f>
        <v/>
      </c>
      <c r="H406" s="395"/>
      <c r="I406" s="395"/>
    </row>
  </sheetData>
  <sheetProtection formatColumns="0" formatRows="0" selectLockedCells="1"/>
  <customSheetViews>
    <customSheetView guid="{0CA10FE9-79E6-43F8-94BF-1660A6A5ED3D}"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3"/>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9"/>
  <headerFooter alignWithMargins="0"/>
  <rowBreaks count="2" manualBreakCount="2">
    <brk id="91" max="9" man="1"/>
    <brk id="134" max="9" man="1"/>
  </rowBreaks>
  <drawing r:id="rId10"/>
  <legacyDrawing r:id="rId11"/>
  <mc:AlternateContent xmlns:mc="http://schemas.openxmlformats.org/markup-compatibility/2006">
    <mc:Choice Requires="x14">
      <controls>
        <mc:AlternateContent xmlns:mc="http://schemas.openxmlformats.org/markup-compatibility/2006">
          <mc:Choice Requires="x14">
            <control shapeId="95253" r:id="rId12"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3"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4"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5"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6"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7"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8"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9"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0"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1"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2"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3"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4"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5"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6"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7"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8"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29"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0"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1"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2"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3"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4"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5"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6"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7"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8"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39"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0"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1"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2"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3"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4"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5"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6"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7"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8"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49"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0"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1"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2"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3"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4"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5"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6"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7"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8"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59"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0"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1"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2"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3"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4"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5"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6"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7"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8"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69"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0"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1"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2"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3"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4"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5"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6"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7"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8"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79"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0"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1"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2"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3"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175" t="str">
        <f>'Attach 3(JV)'!A1</f>
        <v>Specification No. :CC-CS/1007-SR2/TR-4073/3/G2</v>
      </c>
      <c r="B1" s="1175"/>
      <c r="C1" s="1175"/>
      <c r="D1" s="1175"/>
      <c r="E1" s="350" t="str">
        <f>"Attachment-3(QR) " &amp; 'Attach 3(JV)'!AT1</f>
        <v xml:space="preserve">Attachment-3(QR) </v>
      </c>
    </row>
    <row r="2" spans="1:9" ht="5.25" customHeight="1"/>
    <row r="3" spans="1:9" ht="93.75" customHeight="1">
      <c r="A3" s="1176" t="str">
        <f>'Attach 3(JV)'!A3</f>
        <v>Spare Transformer package TR02 for procurement of (i) 01 no. 500MVA, 400/220/33kV 3 phase Transformer at Bidadi  S/s, (ii) 02 nos. 150MVA, (400/√3) / (220/√3) / 33kV, 1 phase Transformer at Panipat S/s and (iii) 01 no. 63MVAR 420kV 3 phase Shunt Reactor at Bongaigaon S/s.</v>
      </c>
      <c r="B3" s="1177"/>
      <c r="C3" s="1177"/>
      <c r="D3" s="1177"/>
      <c r="E3" s="1177"/>
      <c r="F3" s="27"/>
      <c r="G3" s="28"/>
      <c r="H3" s="27"/>
    </row>
    <row r="4" spans="1:9" ht="20.100000000000001" customHeight="1">
      <c r="A4" s="29"/>
      <c r="H4" s="31"/>
      <c r="I4" s="11"/>
    </row>
    <row r="5" spans="1:9" ht="20.100000000000001" customHeight="1">
      <c r="A5" s="943" t="s">
        <v>360</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9" t="str">
        <f>'Attach 3(JV)'!A8</f>
        <v/>
      </c>
      <c r="B8" s="949"/>
      <c r="C8" s="949"/>
      <c r="D8" s="949"/>
      <c r="E8" s="137" t="str">
        <f>'Attach 3(JV)'!E8</f>
        <v>Contract Services</v>
      </c>
      <c r="H8" s="31"/>
      <c r="I8" s="13"/>
    </row>
    <row r="9" spans="1:9" ht="20.100000000000001" customHeight="1">
      <c r="A9" s="14" t="s">
        <v>355</v>
      </c>
      <c r="B9" s="946">
        <f>'Attach 3(JV)'!B9</f>
        <v>0</v>
      </c>
      <c r="C9" s="946"/>
      <c r="D9" s="946"/>
      <c r="E9" s="137" t="str">
        <f>'Attach 3(JV)'!E9</f>
        <v>Power Grid Corporation of India Ltd.,</v>
      </c>
      <c r="H9" s="31"/>
      <c r="I9" s="13"/>
    </row>
    <row r="10" spans="1:9" ht="20.100000000000001" customHeight="1">
      <c r="A10" s="14" t="s">
        <v>357</v>
      </c>
      <c r="B10" s="1179">
        <f>'Attach 3(JV)'!B10</f>
        <v>0</v>
      </c>
      <c r="C10" s="1179"/>
      <c r="D10" s="1179"/>
      <c r="E10" s="137" t="str">
        <f>'Attach 3(JV)'!E10</f>
        <v>"Saudamini", Plot No. 2, Sector 29</v>
      </c>
      <c r="H10" s="31"/>
      <c r="I10" s="13"/>
    </row>
    <row r="11" spans="1:9" ht="20.100000000000001" customHeight="1">
      <c r="B11" s="1179">
        <f>'Attach 3(JV)'!B11</f>
        <v>0</v>
      </c>
      <c r="C11" s="1179"/>
      <c r="D11" s="1179"/>
      <c r="E11" s="137" t="str">
        <f>'Attach 3(JV)'!E11</f>
        <v>Gurgaon (Haryana) - 122001</v>
      </c>
    </row>
    <row r="12" spans="1:9" ht="20.100000000000001" customHeight="1">
      <c r="A12" s="33"/>
      <c r="B12" s="1179">
        <f>'Attach 3(JV)'!B12</f>
        <v>0</v>
      </c>
      <c r="C12" s="1179"/>
      <c r="D12" s="1179"/>
      <c r="E12" s="16"/>
    </row>
    <row r="13" spans="1:9" ht="20.100000000000001" customHeight="1">
      <c r="A13" s="30" t="s">
        <v>350</v>
      </c>
      <c r="B13" s="97"/>
      <c r="C13" s="97"/>
      <c r="D13" s="97"/>
    </row>
    <row r="14" spans="1:9" ht="20.100000000000001" customHeight="1">
      <c r="A14" s="33"/>
      <c r="B14" s="97"/>
      <c r="C14" s="97"/>
      <c r="D14" s="97"/>
    </row>
    <row r="15" spans="1:9" ht="27.75" customHeight="1">
      <c r="A15" s="1178" t="s">
        <v>361</v>
      </c>
      <c r="B15" s="1178"/>
      <c r="C15" s="1178"/>
      <c r="D15" s="1178"/>
      <c r="E15" s="117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--2020</v>
      </c>
      <c r="C22" s="34"/>
      <c r="D22" s="38" t="s">
        <v>5</v>
      </c>
      <c r="E22" s="273" t="str">
        <f>'Attach 3(JV)'!E24</f>
        <v/>
      </c>
    </row>
    <row r="23" spans="1:5" ht="33" customHeight="1">
      <c r="A23" s="37" t="s">
        <v>8</v>
      </c>
      <c r="B23" s="273" t="str">
        <f>'Attach 3(JV)'!B25</f>
        <v/>
      </c>
      <c r="C23" s="34"/>
      <c r="D23" s="38" t="s">
        <v>6</v>
      </c>
      <c r="E23" s="273"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0CA10FE9-79E6-43F8-94BF-1660A6A5ED3D}"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4"/>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5"/>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6"/>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2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Y343"/>
  <sheetViews>
    <sheetView showGridLines="0" showZeros="0" view="pageBreakPreview" topLeftCell="A75" zoomScaleNormal="100" zoomScaleSheetLayoutView="100" workbookViewId="0">
      <selection activeCell="F75" sqref="F75:I75"/>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7.5703125" style="360" customWidth="1"/>
    <col min="7" max="7" width="19.7109375" style="360" customWidth="1"/>
    <col min="8" max="8" width="12.28515625" style="360" customWidth="1"/>
    <col min="9" max="9" width="27.4257812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3" width="0" style="360" hidden="1" customWidth="1"/>
    <col min="24" max="24" width="4.7109375" style="360" hidden="1" customWidth="1"/>
    <col min="25" max="256" width="9.140625" style="360"/>
    <col min="257" max="257" width="14.28515625" style="360" customWidth="1"/>
    <col min="258" max="258" width="13.85546875" style="360" customWidth="1"/>
    <col min="259" max="259" width="11.42578125" style="360" customWidth="1"/>
    <col min="260" max="260" width="27.85546875" style="360" customWidth="1"/>
    <col min="261" max="261" width="14.42578125" style="360" customWidth="1"/>
    <col min="262" max="262" width="21" style="360" customWidth="1"/>
    <col min="263" max="263" width="19.7109375" style="360" customWidth="1"/>
    <col min="264" max="264" width="18" style="360" customWidth="1"/>
    <col min="265" max="265" width="23.140625" style="360" customWidth="1"/>
    <col min="266" max="280" width="0" style="360" hidden="1" customWidth="1"/>
    <col min="281" max="512" width="9.140625" style="360"/>
    <col min="513" max="513" width="14.28515625" style="360" customWidth="1"/>
    <col min="514" max="514" width="13.85546875" style="360" customWidth="1"/>
    <col min="515" max="515" width="11.42578125" style="360" customWidth="1"/>
    <col min="516" max="516" width="27.85546875" style="360" customWidth="1"/>
    <col min="517" max="517" width="14.42578125" style="360" customWidth="1"/>
    <col min="518" max="518" width="21" style="360" customWidth="1"/>
    <col min="519" max="519" width="19.7109375" style="360" customWidth="1"/>
    <col min="520" max="520" width="18" style="360" customWidth="1"/>
    <col min="521" max="521" width="23.140625" style="360" customWidth="1"/>
    <col min="522" max="536" width="0" style="360" hidden="1" customWidth="1"/>
    <col min="537" max="768" width="9.140625" style="360"/>
    <col min="769" max="769" width="14.28515625" style="360" customWidth="1"/>
    <col min="770" max="770" width="13.85546875" style="360" customWidth="1"/>
    <col min="771" max="771" width="11.42578125" style="360" customWidth="1"/>
    <col min="772" max="772" width="27.85546875" style="360" customWidth="1"/>
    <col min="773" max="773" width="14.42578125" style="360" customWidth="1"/>
    <col min="774" max="774" width="21" style="360" customWidth="1"/>
    <col min="775" max="775" width="19.7109375" style="360" customWidth="1"/>
    <col min="776" max="776" width="18" style="360" customWidth="1"/>
    <col min="777" max="777" width="23.140625" style="360" customWidth="1"/>
    <col min="778" max="792" width="0" style="360" hidden="1" customWidth="1"/>
    <col min="793" max="1024" width="9.140625" style="360"/>
    <col min="1025" max="1025" width="14.28515625" style="360" customWidth="1"/>
    <col min="1026" max="1026" width="13.85546875" style="360" customWidth="1"/>
    <col min="1027" max="1027" width="11.42578125" style="360" customWidth="1"/>
    <col min="1028" max="1028" width="27.85546875" style="360" customWidth="1"/>
    <col min="1029" max="1029" width="14.42578125" style="360" customWidth="1"/>
    <col min="1030" max="1030" width="21" style="360" customWidth="1"/>
    <col min="1031" max="1031" width="19.7109375" style="360" customWidth="1"/>
    <col min="1032" max="1032" width="18" style="360" customWidth="1"/>
    <col min="1033" max="1033" width="23.140625" style="360" customWidth="1"/>
    <col min="1034" max="1048" width="0" style="360" hidden="1" customWidth="1"/>
    <col min="1049" max="1280" width="9.140625" style="360"/>
    <col min="1281" max="1281" width="14.28515625" style="360" customWidth="1"/>
    <col min="1282" max="1282" width="13.85546875" style="360" customWidth="1"/>
    <col min="1283" max="1283" width="11.42578125" style="360" customWidth="1"/>
    <col min="1284" max="1284" width="27.85546875" style="360" customWidth="1"/>
    <col min="1285" max="1285" width="14.42578125" style="360" customWidth="1"/>
    <col min="1286" max="1286" width="21" style="360" customWidth="1"/>
    <col min="1287" max="1287" width="19.7109375" style="360" customWidth="1"/>
    <col min="1288" max="1288" width="18" style="360" customWidth="1"/>
    <col min="1289" max="1289" width="23.140625" style="360" customWidth="1"/>
    <col min="1290" max="1304" width="0" style="360" hidden="1" customWidth="1"/>
    <col min="1305" max="1536" width="9.140625" style="360"/>
    <col min="1537" max="1537" width="14.28515625" style="360" customWidth="1"/>
    <col min="1538" max="1538" width="13.85546875" style="360" customWidth="1"/>
    <col min="1539" max="1539" width="11.42578125" style="360" customWidth="1"/>
    <col min="1540" max="1540" width="27.85546875" style="360" customWidth="1"/>
    <col min="1541" max="1541" width="14.42578125" style="360" customWidth="1"/>
    <col min="1542" max="1542" width="21" style="360" customWidth="1"/>
    <col min="1543" max="1543" width="19.7109375" style="360" customWidth="1"/>
    <col min="1544" max="1544" width="18" style="360" customWidth="1"/>
    <col min="1545" max="1545" width="23.140625" style="360" customWidth="1"/>
    <col min="1546" max="1560" width="0" style="360" hidden="1" customWidth="1"/>
    <col min="1561" max="1792" width="9.140625" style="360"/>
    <col min="1793" max="1793" width="14.28515625" style="360" customWidth="1"/>
    <col min="1794" max="1794" width="13.85546875" style="360" customWidth="1"/>
    <col min="1795" max="1795" width="11.42578125" style="360" customWidth="1"/>
    <col min="1796" max="1796" width="27.85546875" style="360" customWidth="1"/>
    <col min="1797" max="1797" width="14.42578125" style="360" customWidth="1"/>
    <col min="1798" max="1798" width="21" style="360" customWidth="1"/>
    <col min="1799" max="1799" width="19.7109375" style="360" customWidth="1"/>
    <col min="1800" max="1800" width="18" style="360" customWidth="1"/>
    <col min="1801" max="1801" width="23.140625" style="360" customWidth="1"/>
    <col min="1802" max="1816" width="0" style="360" hidden="1" customWidth="1"/>
    <col min="1817" max="2048" width="9.140625" style="360"/>
    <col min="2049" max="2049" width="14.28515625" style="360" customWidth="1"/>
    <col min="2050" max="2050" width="13.85546875" style="360" customWidth="1"/>
    <col min="2051" max="2051" width="11.42578125" style="360" customWidth="1"/>
    <col min="2052" max="2052" width="27.85546875" style="360" customWidth="1"/>
    <col min="2053" max="2053" width="14.42578125" style="360" customWidth="1"/>
    <col min="2054" max="2054" width="21" style="360" customWidth="1"/>
    <col min="2055" max="2055" width="19.7109375" style="360" customWidth="1"/>
    <col min="2056" max="2056" width="18" style="360" customWidth="1"/>
    <col min="2057" max="2057" width="23.140625" style="360" customWidth="1"/>
    <col min="2058" max="2072" width="0" style="360" hidden="1" customWidth="1"/>
    <col min="2073" max="2304" width="9.140625" style="360"/>
    <col min="2305" max="2305" width="14.28515625" style="360" customWidth="1"/>
    <col min="2306" max="2306" width="13.85546875" style="360" customWidth="1"/>
    <col min="2307" max="2307" width="11.42578125" style="360" customWidth="1"/>
    <col min="2308" max="2308" width="27.85546875" style="360" customWidth="1"/>
    <col min="2309" max="2309" width="14.42578125" style="360" customWidth="1"/>
    <col min="2310" max="2310" width="21" style="360" customWidth="1"/>
    <col min="2311" max="2311" width="19.7109375" style="360" customWidth="1"/>
    <col min="2312" max="2312" width="18" style="360" customWidth="1"/>
    <col min="2313" max="2313" width="23.140625" style="360" customWidth="1"/>
    <col min="2314" max="2328" width="0" style="360" hidden="1" customWidth="1"/>
    <col min="2329" max="2560" width="9.140625" style="360"/>
    <col min="2561" max="2561" width="14.28515625" style="360" customWidth="1"/>
    <col min="2562" max="2562" width="13.85546875" style="360" customWidth="1"/>
    <col min="2563" max="2563" width="11.42578125" style="360" customWidth="1"/>
    <col min="2564" max="2564" width="27.85546875" style="360" customWidth="1"/>
    <col min="2565" max="2565" width="14.42578125" style="360" customWidth="1"/>
    <col min="2566" max="2566" width="21" style="360" customWidth="1"/>
    <col min="2567" max="2567" width="19.7109375" style="360" customWidth="1"/>
    <col min="2568" max="2568" width="18" style="360" customWidth="1"/>
    <col min="2569" max="2569" width="23.140625" style="360" customWidth="1"/>
    <col min="2570" max="2584" width="0" style="360" hidden="1" customWidth="1"/>
    <col min="2585" max="2816" width="9.140625" style="360"/>
    <col min="2817" max="2817" width="14.28515625" style="360" customWidth="1"/>
    <col min="2818" max="2818" width="13.85546875" style="360" customWidth="1"/>
    <col min="2819" max="2819" width="11.42578125" style="360" customWidth="1"/>
    <col min="2820" max="2820" width="27.85546875" style="360" customWidth="1"/>
    <col min="2821" max="2821" width="14.42578125" style="360" customWidth="1"/>
    <col min="2822" max="2822" width="21" style="360" customWidth="1"/>
    <col min="2823" max="2823" width="19.7109375" style="360" customWidth="1"/>
    <col min="2824" max="2824" width="18" style="360" customWidth="1"/>
    <col min="2825" max="2825" width="23.140625" style="360" customWidth="1"/>
    <col min="2826" max="2840" width="0" style="360" hidden="1" customWidth="1"/>
    <col min="2841" max="3072" width="9.140625" style="360"/>
    <col min="3073" max="3073" width="14.28515625" style="360" customWidth="1"/>
    <col min="3074" max="3074" width="13.85546875" style="360" customWidth="1"/>
    <col min="3075" max="3075" width="11.42578125" style="360" customWidth="1"/>
    <col min="3076" max="3076" width="27.85546875" style="360" customWidth="1"/>
    <col min="3077" max="3077" width="14.42578125" style="360" customWidth="1"/>
    <col min="3078" max="3078" width="21" style="360" customWidth="1"/>
    <col min="3079" max="3079" width="19.7109375" style="360" customWidth="1"/>
    <col min="3080" max="3080" width="18" style="360" customWidth="1"/>
    <col min="3081" max="3081" width="23.140625" style="360" customWidth="1"/>
    <col min="3082" max="3096" width="0" style="360" hidden="1" customWidth="1"/>
    <col min="3097" max="3328" width="9.140625" style="360"/>
    <col min="3329" max="3329" width="14.28515625" style="360" customWidth="1"/>
    <col min="3330" max="3330" width="13.85546875" style="360" customWidth="1"/>
    <col min="3331" max="3331" width="11.42578125" style="360" customWidth="1"/>
    <col min="3332" max="3332" width="27.85546875" style="360" customWidth="1"/>
    <col min="3333" max="3333" width="14.42578125" style="360" customWidth="1"/>
    <col min="3334" max="3334" width="21" style="360" customWidth="1"/>
    <col min="3335" max="3335" width="19.7109375" style="360" customWidth="1"/>
    <col min="3336" max="3336" width="18" style="360" customWidth="1"/>
    <col min="3337" max="3337" width="23.140625" style="360" customWidth="1"/>
    <col min="3338" max="3352" width="0" style="360" hidden="1" customWidth="1"/>
    <col min="3353" max="3584" width="9.140625" style="360"/>
    <col min="3585" max="3585" width="14.28515625" style="360" customWidth="1"/>
    <col min="3586" max="3586" width="13.85546875" style="360" customWidth="1"/>
    <col min="3587" max="3587" width="11.42578125" style="360" customWidth="1"/>
    <col min="3588" max="3588" width="27.85546875" style="360" customWidth="1"/>
    <col min="3589" max="3589" width="14.42578125" style="360" customWidth="1"/>
    <col min="3590" max="3590" width="21" style="360" customWidth="1"/>
    <col min="3591" max="3591" width="19.7109375" style="360" customWidth="1"/>
    <col min="3592" max="3592" width="18" style="360" customWidth="1"/>
    <col min="3593" max="3593" width="23.140625" style="360" customWidth="1"/>
    <col min="3594" max="3608" width="0" style="360" hidden="1" customWidth="1"/>
    <col min="3609" max="3840" width="9.140625" style="360"/>
    <col min="3841" max="3841" width="14.28515625" style="360" customWidth="1"/>
    <col min="3842" max="3842" width="13.85546875" style="360" customWidth="1"/>
    <col min="3843" max="3843" width="11.42578125" style="360" customWidth="1"/>
    <col min="3844" max="3844" width="27.85546875" style="360" customWidth="1"/>
    <col min="3845" max="3845" width="14.42578125" style="360" customWidth="1"/>
    <col min="3846" max="3846" width="21" style="360" customWidth="1"/>
    <col min="3847" max="3847" width="19.7109375" style="360" customWidth="1"/>
    <col min="3848" max="3848" width="18" style="360" customWidth="1"/>
    <col min="3849" max="3849" width="23.140625" style="360" customWidth="1"/>
    <col min="3850" max="3864" width="0" style="360" hidden="1" customWidth="1"/>
    <col min="3865" max="4096" width="9.140625" style="360"/>
    <col min="4097" max="4097" width="14.28515625" style="360" customWidth="1"/>
    <col min="4098" max="4098" width="13.85546875" style="360" customWidth="1"/>
    <col min="4099" max="4099" width="11.42578125" style="360" customWidth="1"/>
    <col min="4100" max="4100" width="27.85546875" style="360" customWidth="1"/>
    <col min="4101" max="4101" width="14.42578125" style="360" customWidth="1"/>
    <col min="4102" max="4102" width="21" style="360" customWidth="1"/>
    <col min="4103" max="4103" width="19.7109375" style="360" customWidth="1"/>
    <col min="4104" max="4104" width="18" style="360" customWidth="1"/>
    <col min="4105" max="4105" width="23.140625" style="360" customWidth="1"/>
    <col min="4106" max="4120" width="0" style="360" hidden="1" customWidth="1"/>
    <col min="4121" max="4352" width="9.140625" style="360"/>
    <col min="4353" max="4353" width="14.28515625" style="360" customWidth="1"/>
    <col min="4354" max="4354" width="13.85546875" style="360" customWidth="1"/>
    <col min="4355" max="4355" width="11.42578125" style="360" customWidth="1"/>
    <col min="4356" max="4356" width="27.85546875" style="360" customWidth="1"/>
    <col min="4357" max="4357" width="14.42578125" style="360" customWidth="1"/>
    <col min="4358" max="4358" width="21" style="360" customWidth="1"/>
    <col min="4359" max="4359" width="19.7109375" style="360" customWidth="1"/>
    <col min="4360" max="4360" width="18" style="360" customWidth="1"/>
    <col min="4361" max="4361" width="23.140625" style="360" customWidth="1"/>
    <col min="4362" max="4376" width="0" style="360" hidden="1" customWidth="1"/>
    <col min="4377" max="4608" width="9.140625" style="360"/>
    <col min="4609" max="4609" width="14.28515625" style="360" customWidth="1"/>
    <col min="4610" max="4610" width="13.85546875" style="360" customWidth="1"/>
    <col min="4611" max="4611" width="11.42578125" style="360" customWidth="1"/>
    <col min="4612" max="4612" width="27.85546875" style="360" customWidth="1"/>
    <col min="4613" max="4613" width="14.42578125" style="360" customWidth="1"/>
    <col min="4614" max="4614" width="21" style="360" customWidth="1"/>
    <col min="4615" max="4615" width="19.7109375" style="360" customWidth="1"/>
    <col min="4616" max="4616" width="18" style="360" customWidth="1"/>
    <col min="4617" max="4617" width="23.140625" style="360" customWidth="1"/>
    <col min="4618" max="4632" width="0" style="360" hidden="1" customWidth="1"/>
    <col min="4633" max="4864" width="9.140625" style="360"/>
    <col min="4865" max="4865" width="14.28515625" style="360" customWidth="1"/>
    <col min="4866" max="4866" width="13.85546875" style="360" customWidth="1"/>
    <col min="4867" max="4867" width="11.42578125" style="360" customWidth="1"/>
    <col min="4868" max="4868" width="27.85546875" style="360" customWidth="1"/>
    <col min="4869" max="4869" width="14.42578125" style="360" customWidth="1"/>
    <col min="4870" max="4870" width="21" style="360" customWidth="1"/>
    <col min="4871" max="4871" width="19.7109375" style="360" customWidth="1"/>
    <col min="4872" max="4872" width="18" style="360" customWidth="1"/>
    <col min="4873" max="4873" width="23.140625" style="360" customWidth="1"/>
    <col min="4874" max="4888" width="0" style="360" hidden="1" customWidth="1"/>
    <col min="4889" max="5120" width="9.140625" style="360"/>
    <col min="5121" max="5121" width="14.28515625" style="360" customWidth="1"/>
    <col min="5122" max="5122" width="13.85546875" style="360" customWidth="1"/>
    <col min="5123" max="5123" width="11.42578125" style="360" customWidth="1"/>
    <col min="5124" max="5124" width="27.85546875" style="360" customWidth="1"/>
    <col min="5125" max="5125" width="14.42578125" style="360" customWidth="1"/>
    <col min="5126" max="5126" width="21" style="360" customWidth="1"/>
    <col min="5127" max="5127" width="19.7109375" style="360" customWidth="1"/>
    <col min="5128" max="5128" width="18" style="360" customWidth="1"/>
    <col min="5129" max="5129" width="23.140625" style="360" customWidth="1"/>
    <col min="5130" max="5144" width="0" style="360" hidden="1" customWidth="1"/>
    <col min="5145" max="5376" width="9.140625" style="360"/>
    <col min="5377" max="5377" width="14.28515625" style="360" customWidth="1"/>
    <col min="5378" max="5378" width="13.85546875" style="360" customWidth="1"/>
    <col min="5379" max="5379" width="11.42578125" style="360" customWidth="1"/>
    <col min="5380" max="5380" width="27.85546875" style="360" customWidth="1"/>
    <col min="5381" max="5381" width="14.42578125" style="360" customWidth="1"/>
    <col min="5382" max="5382" width="21" style="360" customWidth="1"/>
    <col min="5383" max="5383" width="19.7109375" style="360" customWidth="1"/>
    <col min="5384" max="5384" width="18" style="360" customWidth="1"/>
    <col min="5385" max="5385" width="23.140625" style="360" customWidth="1"/>
    <col min="5386" max="5400" width="0" style="360" hidden="1" customWidth="1"/>
    <col min="5401" max="5632" width="9.140625" style="360"/>
    <col min="5633" max="5633" width="14.28515625" style="360" customWidth="1"/>
    <col min="5634" max="5634" width="13.85546875" style="360" customWidth="1"/>
    <col min="5635" max="5635" width="11.42578125" style="360" customWidth="1"/>
    <col min="5636" max="5636" width="27.85546875" style="360" customWidth="1"/>
    <col min="5637" max="5637" width="14.42578125" style="360" customWidth="1"/>
    <col min="5638" max="5638" width="21" style="360" customWidth="1"/>
    <col min="5639" max="5639" width="19.7109375" style="360" customWidth="1"/>
    <col min="5640" max="5640" width="18" style="360" customWidth="1"/>
    <col min="5641" max="5641" width="23.140625" style="360" customWidth="1"/>
    <col min="5642" max="5656" width="0" style="360" hidden="1" customWidth="1"/>
    <col min="5657" max="5888" width="9.140625" style="360"/>
    <col min="5889" max="5889" width="14.28515625" style="360" customWidth="1"/>
    <col min="5890" max="5890" width="13.85546875" style="360" customWidth="1"/>
    <col min="5891" max="5891" width="11.42578125" style="360" customWidth="1"/>
    <col min="5892" max="5892" width="27.85546875" style="360" customWidth="1"/>
    <col min="5893" max="5893" width="14.42578125" style="360" customWidth="1"/>
    <col min="5894" max="5894" width="21" style="360" customWidth="1"/>
    <col min="5895" max="5895" width="19.7109375" style="360" customWidth="1"/>
    <col min="5896" max="5896" width="18" style="360" customWidth="1"/>
    <col min="5897" max="5897" width="23.140625" style="360" customWidth="1"/>
    <col min="5898" max="5912" width="0" style="360" hidden="1" customWidth="1"/>
    <col min="5913" max="6144" width="9.140625" style="360"/>
    <col min="6145" max="6145" width="14.28515625" style="360" customWidth="1"/>
    <col min="6146" max="6146" width="13.85546875" style="360" customWidth="1"/>
    <col min="6147" max="6147" width="11.42578125" style="360" customWidth="1"/>
    <col min="6148" max="6148" width="27.85546875" style="360" customWidth="1"/>
    <col min="6149" max="6149" width="14.42578125" style="360" customWidth="1"/>
    <col min="6150" max="6150" width="21" style="360" customWidth="1"/>
    <col min="6151" max="6151" width="19.7109375" style="360" customWidth="1"/>
    <col min="6152" max="6152" width="18" style="360" customWidth="1"/>
    <col min="6153" max="6153" width="23.140625" style="360" customWidth="1"/>
    <col min="6154" max="6168" width="0" style="360" hidden="1" customWidth="1"/>
    <col min="6169" max="6400" width="9.140625" style="360"/>
    <col min="6401" max="6401" width="14.28515625" style="360" customWidth="1"/>
    <col min="6402" max="6402" width="13.85546875" style="360" customWidth="1"/>
    <col min="6403" max="6403" width="11.42578125" style="360" customWidth="1"/>
    <col min="6404" max="6404" width="27.85546875" style="360" customWidth="1"/>
    <col min="6405" max="6405" width="14.42578125" style="360" customWidth="1"/>
    <col min="6406" max="6406" width="21" style="360" customWidth="1"/>
    <col min="6407" max="6407" width="19.7109375" style="360" customWidth="1"/>
    <col min="6408" max="6408" width="18" style="360" customWidth="1"/>
    <col min="6409" max="6409" width="23.140625" style="360" customWidth="1"/>
    <col min="6410" max="6424" width="0" style="360" hidden="1" customWidth="1"/>
    <col min="6425" max="6656" width="9.140625" style="360"/>
    <col min="6657" max="6657" width="14.28515625" style="360" customWidth="1"/>
    <col min="6658" max="6658" width="13.85546875" style="360" customWidth="1"/>
    <col min="6659" max="6659" width="11.42578125" style="360" customWidth="1"/>
    <col min="6660" max="6660" width="27.85546875" style="360" customWidth="1"/>
    <col min="6661" max="6661" width="14.42578125" style="360" customWidth="1"/>
    <col min="6662" max="6662" width="21" style="360" customWidth="1"/>
    <col min="6663" max="6663" width="19.7109375" style="360" customWidth="1"/>
    <col min="6664" max="6664" width="18" style="360" customWidth="1"/>
    <col min="6665" max="6665" width="23.140625" style="360" customWidth="1"/>
    <col min="6666" max="6680" width="0" style="360" hidden="1" customWidth="1"/>
    <col min="6681" max="6912" width="9.140625" style="360"/>
    <col min="6913" max="6913" width="14.28515625" style="360" customWidth="1"/>
    <col min="6914" max="6914" width="13.85546875" style="360" customWidth="1"/>
    <col min="6915" max="6915" width="11.42578125" style="360" customWidth="1"/>
    <col min="6916" max="6916" width="27.85546875" style="360" customWidth="1"/>
    <col min="6917" max="6917" width="14.42578125" style="360" customWidth="1"/>
    <col min="6918" max="6918" width="21" style="360" customWidth="1"/>
    <col min="6919" max="6919" width="19.7109375" style="360" customWidth="1"/>
    <col min="6920" max="6920" width="18" style="360" customWidth="1"/>
    <col min="6921" max="6921" width="23.140625" style="360" customWidth="1"/>
    <col min="6922" max="6936" width="0" style="360" hidden="1" customWidth="1"/>
    <col min="6937" max="7168" width="9.140625" style="360"/>
    <col min="7169" max="7169" width="14.28515625" style="360" customWidth="1"/>
    <col min="7170" max="7170" width="13.85546875" style="360" customWidth="1"/>
    <col min="7171" max="7171" width="11.42578125" style="360" customWidth="1"/>
    <col min="7172" max="7172" width="27.85546875" style="360" customWidth="1"/>
    <col min="7173" max="7173" width="14.42578125" style="360" customWidth="1"/>
    <col min="7174" max="7174" width="21" style="360" customWidth="1"/>
    <col min="7175" max="7175" width="19.7109375" style="360" customWidth="1"/>
    <col min="7176" max="7176" width="18" style="360" customWidth="1"/>
    <col min="7177" max="7177" width="23.140625" style="360" customWidth="1"/>
    <col min="7178" max="7192" width="0" style="360" hidden="1" customWidth="1"/>
    <col min="7193" max="7424" width="9.140625" style="360"/>
    <col min="7425" max="7425" width="14.28515625" style="360" customWidth="1"/>
    <col min="7426" max="7426" width="13.85546875" style="360" customWidth="1"/>
    <col min="7427" max="7427" width="11.42578125" style="360" customWidth="1"/>
    <col min="7428" max="7428" width="27.85546875" style="360" customWidth="1"/>
    <col min="7429" max="7429" width="14.42578125" style="360" customWidth="1"/>
    <col min="7430" max="7430" width="21" style="360" customWidth="1"/>
    <col min="7431" max="7431" width="19.7109375" style="360" customWidth="1"/>
    <col min="7432" max="7432" width="18" style="360" customWidth="1"/>
    <col min="7433" max="7433" width="23.140625" style="360" customWidth="1"/>
    <col min="7434" max="7448" width="0" style="360" hidden="1" customWidth="1"/>
    <col min="7449" max="7680" width="9.140625" style="360"/>
    <col min="7681" max="7681" width="14.28515625" style="360" customWidth="1"/>
    <col min="7682" max="7682" width="13.85546875" style="360" customWidth="1"/>
    <col min="7683" max="7683" width="11.42578125" style="360" customWidth="1"/>
    <col min="7684" max="7684" width="27.85546875" style="360" customWidth="1"/>
    <col min="7685" max="7685" width="14.42578125" style="360" customWidth="1"/>
    <col min="7686" max="7686" width="21" style="360" customWidth="1"/>
    <col min="7687" max="7687" width="19.7109375" style="360" customWidth="1"/>
    <col min="7688" max="7688" width="18" style="360" customWidth="1"/>
    <col min="7689" max="7689" width="23.140625" style="360" customWidth="1"/>
    <col min="7690" max="7704" width="0" style="360" hidden="1" customWidth="1"/>
    <col min="7705" max="7936" width="9.140625" style="360"/>
    <col min="7937" max="7937" width="14.28515625" style="360" customWidth="1"/>
    <col min="7938" max="7938" width="13.85546875" style="360" customWidth="1"/>
    <col min="7939" max="7939" width="11.42578125" style="360" customWidth="1"/>
    <col min="7940" max="7940" width="27.85546875" style="360" customWidth="1"/>
    <col min="7941" max="7941" width="14.42578125" style="360" customWidth="1"/>
    <col min="7942" max="7942" width="21" style="360" customWidth="1"/>
    <col min="7943" max="7943" width="19.7109375" style="360" customWidth="1"/>
    <col min="7944" max="7944" width="18" style="360" customWidth="1"/>
    <col min="7945" max="7945" width="23.140625" style="360" customWidth="1"/>
    <col min="7946" max="7960" width="0" style="360" hidden="1" customWidth="1"/>
    <col min="7961" max="8192" width="9.140625" style="360"/>
    <col min="8193" max="8193" width="14.28515625" style="360" customWidth="1"/>
    <col min="8194" max="8194" width="13.85546875" style="360" customWidth="1"/>
    <col min="8195" max="8195" width="11.42578125" style="360" customWidth="1"/>
    <col min="8196" max="8196" width="27.85546875" style="360" customWidth="1"/>
    <col min="8197" max="8197" width="14.42578125" style="360" customWidth="1"/>
    <col min="8198" max="8198" width="21" style="360" customWidth="1"/>
    <col min="8199" max="8199" width="19.7109375" style="360" customWidth="1"/>
    <col min="8200" max="8200" width="18" style="360" customWidth="1"/>
    <col min="8201" max="8201" width="23.140625" style="360" customWidth="1"/>
    <col min="8202" max="8216" width="0" style="360" hidden="1" customWidth="1"/>
    <col min="8217" max="8448" width="9.140625" style="360"/>
    <col min="8449" max="8449" width="14.28515625" style="360" customWidth="1"/>
    <col min="8450" max="8450" width="13.85546875" style="360" customWidth="1"/>
    <col min="8451" max="8451" width="11.42578125" style="360" customWidth="1"/>
    <col min="8452" max="8452" width="27.85546875" style="360" customWidth="1"/>
    <col min="8453" max="8453" width="14.42578125" style="360" customWidth="1"/>
    <col min="8454" max="8454" width="21" style="360" customWidth="1"/>
    <col min="8455" max="8455" width="19.7109375" style="360" customWidth="1"/>
    <col min="8456" max="8456" width="18" style="360" customWidth="1"/>
    <col min="8457" max="8457" width="23.140625" style="360" customWidth="1"/>
    <col min="8458" max="8472" width="0" style="360" hidden="1" customWidth="1"/>
    <col min="8473" max="8704" width="9.140625" style="360"/>
    <col min="8705" max="8705" width="14.28515625" style="360" customWidth="1"/>
    <col min="8706" max="8706" width="13.85546875" style="360" customWidth="1"/>
    <col min="8707" max="8707" width="11.42578125" style="360" customWidth="1"/>
    <col min="8708" max="8708" width="27.85546875" style="360" customWidth="1"/>
    <col min="8709" max="8709" width="14.42578125" style="360" customWidth="1"/>
    <col min="8710" max="8710" width="21" style="360" customWidth="1"/>
    <col min="8711" max="8711" width="19.7109375" style="360" customWidth="1"/>
    <col min="8712" max="8712" width="18" style="360" customWidth="1"/>
    <col min="8713" max="8713" width="23.140625" style="360" customWidth="1"/>
    <col min="8714" max="8728" width="0" style="360" hidden="1" customWidth="1"/>
    <col min="8729" max="8960" width="9.140625" style="360"/>
    <col min="8961" max="8961" width="14.28515625" style="360" customWidth="1"/>
    <col min="8962" max="8962" width="13.85546875" style="360" customWidth="1"/>
    <col min="8963" max="8963" width="11.42578125" style="360" customWidth="1"/>
    <col min="8964" max="8964" width="27.85546875" style="360" customWidth="1"/>
    <col min="8965" max="8965" width="14.42578125" style="360" customWidth="1"/>
    <col min="8966" max="8966" width="21" style="360" customWidth="1"/>
    <col min="8967" max="8967" width="19.7109375" style="360" customWidth="1"/>
    <col min="8968" max="8968" width="18" style="360" customWidth="1"/>
    <col min="8969" max="8969" width="23.140625" style="360" customWidth="1"/>
    <col min="8970" max="8984" width="0" style="360" hidden="1" customWidth="1"/>
    <col min="8985" max="9216" width="9.140625" style="360"/>
    <col min="9217" max="9217" width="14.28515625" style="360" customWidth="1"/>
    <col min="9218" max="9218" width="13.85546875" style="360" customWidth="1"/>
    <col min="9219" max="9219" width="11.42578125" style="360" customWidth="1"/>
    <col min="9220" max="9220" width="27.85546875" style="360" customWidth="1"/>
    <col min="9221" max="9221" width="14.42578125" style="360" customWidth="1"/>
    <col min="9222" max="9222" width="21" style="360" customWidth="1"/>
    <col min="9223" max="9223" width="19.7109375" style="360" customWidth="1"/>
    <col min="9224" max="9224" width="18" style="360" customWidth="1"/>
    <col min="9225" max="9225" width="23.140625" style="360" customWidth="1"/>
    <col min="9226" max="9240" width="0" style="360" hidden="1" customWidth="1"/>
    <col min="9241" max="9472" width="9.140625" style="360"/>
    <col min="9473" max="9473" width="14.28515625" style="360" customWidth="1"/>
    <col min="9474" max="9474" width="13.85546875" style="360" customWidth="1"/>
    <col min="9475" max="9475" width="11.42578125" style="360" customWidth="1"/>
    <col min="9476" max="9476" width="27.85546875" style="360" customWidth="1"/>
    <col min="9477" max="9477" width="14.42578125" style="360" customWidth="1"/>
    <col min="9478" max="9478" width="21" style="360" customWidth="1"/>
    <col min="9479" max="9479" width="19.7109375" style="360" customWidth="1"/>
    <col min="9480" max="9480" width="18" style="360" customWidth="1"/>
    <col min="9481" max="9481" width="23.140625" style="360" customWidth="1"/>
    <col min="9482" max="9496" width="0" style="360" hidden="1" customWidth="1"/>
    <col min="9497" max="9728" width="9.140625" style="360"/>
    <col min="9729" max="9729" width="14.28515625" style="360" customWidth="1"/>
    <col min="9730" max="9730" width="13.85546875" style="360" customWidth="1"/>
    <col min="9731" max="9731" width="11.42578125" style="360" customWidth="1"/>
    <col min="9732" max="9732" width="27.85546875" style="360" customWidth="1"/>
    <col min="9733" max="9733" width="14.42578125" style="360" customWidth="1"/>
    <col min="9734" max="9734" width="21" style="360" customWidth="1"/>
    <col min="9735" max="9735" width="19.7109375" style="360" customWidth="1"/>
    <col min="9736" max="9736" width="18" style="360" customWidth="1"/>
    <col min="9737" max="9737" width="23.140625" style="360" customWidth="1"/>
    <col min="9738" max="9752" width="0" style="360" hidden="1" customWidth="1"/>
    <col min="9753" max="9984" width="9.140625" style="360"/>
    <col min="9985" max="9985" width="14.28515625" style="360" customWidth="1"/>
    <col min="9986" max="9986" width="13.85546875" style="360" customWidth="1"/>
    <col min="9987" max="9987" width="11.42578125" style="360" customWidth="1"/>
    <col min="9988" max="9988" width="27.85546875" style="360" customWidth="1"/>
    <col min="9989" max="9989" width="14.42578125" style="360" customWidth="1"/>
    <col min="9990" max="9990" width="21" style="360" customWidth="1"/>
    <col min="9991" max="9991" width="19.7109375" style="360" customWidth="1"/>
    <col min="9992" max="9992" width="18" style="360" customWidth="1"/>
    <col min="9993" max="9993" width="23.140625" style="360" customWidth="1"/>
    <col min="9994" max="10008" width="0" style="360" hidden="1" customWidth="1"/>
    <col min="10009" max="10240" width="9.140625" style="360"/>
    <col min="10241" max="10241" width="14.28515625" style="360" customWidth="1"/>
    <col min="10242" max="10242" width="13.85546875" style="360" customWidth="1"/>
    <col min="10243" max="10243" width="11.42578125" style="360" customWidth="1"/>
    <col min="10244" max="10244" width="27.85546875" style="360" customWidth="1"/>
    <col min="10245" max="10245" width="14.42578125" style="360" customWidth="1"/>
    <col min="10246" max="10246" width="21" style="360" customWidth="1"/>
    <col min="10247" max="10247" width="19.7109375" style="360" customWidth="1"/>
    <col min="10248" max="10248" width="18" style="360" customWidth="1"/>
    <col min="10249" max="10249" width="23.140625" style="360" customWidth="1"/>
    <col min="10250" max="10264" width="0" style="360" hidden="1" customWidth="1"/>
    <col min="10265" max="10496" width="9.140625" style="360"/>
    <col min="10497" max="10497" width="14.28515625" style="360" customWidth="1"/>
    <col min="10498" max="10498" width="13.85546875" style="360" customWidth="1"/>
    <col min="10499" max="10499" width="11.42578125" style="360" customWidth="1"/>
    <col min="10500" max="10500" width="27.85546875" style="360" customWidth="1"/>
    <col min="10501" max="10501" width="14.42578125" style="360" customWidth="1"/>
    <col min="10502" max="10502" width="21" style="360" customWidth="1"/>
    <col min="10503" max="10503" width="19.7109375" style="360" customWidth="1"/>
    <col min="10504" max="10504" width="18" style="360" customWidth="1"/>
    <col min="10505" max="10505" width="23.140625" style="360" customWidth="1"/>
    <col min="10506" max="10520" width="0" style="360" hidden="1" customWidth="1"/>
    <col min="10521" max="10752" width="9.140625" style="360"/>
    <col min="10753" max="10753" width="14.28515625" style="360" customWidth="1"/>
    <col min="10754" max="10754" width="13.85546875" style="360" customWidth="1"/>
    <col min="10755" max="10755" width="11.42578125" style="360" customWidth="1"/>
    <col min="10756" max="10756" width="27.85546875" style="360" customWidth="1"/>
    <col min="10757" max="10757" width="14.42578125" style="360" customWidth="1"/>
    <col min="10758" max="10758" width="21" style="360" customWidth="1"/>
    <col min="10759" max="10759" width="19.7109375" style="360" customWidth="1"/>
    <col min="10760" max="10760" width="18" style="360" customWidth="1"/>
    <col min="10761" max="10761" width="23.140625" style="360" customWidth="1"/>
    <col min="10762" max="10776" width="0" style="360" hidden="1" customWidth="1"/>
    <col min="10777" max="11008" width="9.140625" style="360"/>
    <col min="11009" max="11009" width="14.28515625" style="360" customWidth="1"/>
    <col min="11010" max="11010" width="13.85546875" style="360" customWidth="1"/>
    <col min="11011" max="11011" width="11.42578125" style="360" customWidth="1"/>
    <col min="11012" max="11012" width="27.85546875" style="360" customWidth="1"/>
    <col min="11013" max="11013" width="14.42578125" style="360" customWidth="1"/>
    <col min="11014" max="11014" width="21" style="360" customWidth="1"/>
    <col min="11015" max="11015" width="19.7109375" style="360" customWidth="1"/>
    <col min="11016" max="11016" width="18" style="360" customWidth="1"/>
    <col min="11017" max="11017" width="23.140625" style="360" customWidth="1"/>
    <col min="11018" max="11032" width="0" style="360" hidden="1" customWidth="1"/>
    <col min="11033" max="11264" width="9.140625" style="360"/>
    <col min="11265" max="11265" width="14.28515625" style="360" customWidth="1"/>
    <col min="11266" max="11266" width="13.85546875" style="360" customWidth="1"/>
    <col min="11267" max="11267" width="11.42578125" style="360" customWidth="1"/>
    <col min="11268" max="11268" width="27.85546875" style="360" customWidth="1"/>
    <col min="11269" max="11269" width="14.42578125" style="360" customWidth="1"/>
    <col min="11270" max="11270" width="21" style="360" customWidth="1"/>
    <col min="11271" max="11271" width="19.7109375" style="360" customWidth="1"/>
    <col min="11272" max="11272" width="18" style="360" customWidth="1"/>
    <col min="11273" max="11273" width="23.140625" style="360" customWidth="1"/>
    <col min="11274" max="11288" width="0" style="360" hidden="1" customWidth="1"/>
    <col min="11289" max="11520" width="9.140625" style="360"/>
    <col min="11521" max="11521" width="14.28515625" style="360" customWidth="1"/>
    <col min="11522" max="11522" width="13.85546875" style="360" customWidth="1"/>
    <col min="11523" max="11523" width="11.42578125" style="360" customWidth="1"/>
    <col min="11524" max="11524" width="27.85546875" style="360" customWidth="1"/>
    <col min="11525" max="11525" width="14.42578125" style="360" customWidth="1"/>
    <col min="11526" max="11526" width="21" style="360" customWidth="1"/>
    <col min="11527" max="11527" width="19.7109375" style="360" customWidth="1"/>
    <col min="11528" max="11528" width="18" style="360" customWidth="1"/>
    <col min="11529" max="11529" width="23.140625" style="360" customWidth="1"/>
    <col min="11530" max="11544" width="0" style="360" hidden="1" customWidth="1"/>
    <col min="11545" max="11776" width="9.140625" style="360"/>
    <col min="11777" max="11777" width="14.28515625" style="360" customWidth="1"/>
    <col min="11778" max="11778" width="13.85546875" style="360" customWidth="1"/>
    <col min="11779" max="11779" width="11.42578125" style="360" customWidth="1"/>
    <col min="11780" max="11780" width="27.85546875" style="360" customWidth="1"/>
    <col min="11781" max="11781" width="14.42578125" style="360" customWidth="1"/>
    <col min="11782" max="11782" width="21" style="360" customWidth="1"/>
    <col min="11783" max="11783" width="19.7109375" style="360" customWidth="1"/>
    <col min="11784" max="11784" width="18" style="360" customWidth="1"/>
    <col min="11785" max="11785" width="23.140625" style="360" customWidth="1"/>
    <col min="11786" max="11800" width="0" style="360" hidden="1" customWidth="1"/>
    <col min="11801" max="12032" width="9.140625" style="360"/>
    <col min="12033" max="12033" width="14.28515625" style="360" customWidth="1"/>
    <col min="12034" max="12034" width="13.85546875" style="360" customWidth="1"/>
    <col min="12035" max="12035" width="11.42578125" style="360" customWidth="1"/>
    <col min="12036" max="12036" width="27.85546875" style="360" customWidth="1"/>
    <col min="12037" max="12037" width="14.42578125" style="360" customWidth="1"/>
    <col min="12038" max="12038" width="21" style="360" customWidth="1"/>
    <col min="12039" max="12039" width="19.7109375" style="360" customWidth="1"/>
    <col min="12040" max="12040" width="18" style="360" customWidth="1"/>
    <col min="12041" max="12041" width="23.140625" style="360" customWidth="1"/>
    <col min="12042" max="12056" width="0" style="360" hidden="1" customWidth="1"/>
    <col min="12057" max="12288" width="9.140625" style="360"/>
    <col min="12289" max="12289" width="14.28515625" style="360" customWidth="1"/>
    <col min="12290" max="12290" width="13.85546875" style="360" customWidth="1"/>
    <col min="12291" max="12291" width="11.42578125" style="360" customWidth="1"/>
    <col min="12292" max="12292" width="27.85546875" style="360" customWidth="1"/>
    <col min="12293" max="12293" width="14.42578125" style="360" customWidth="1"/>
    <col min="12294" max="12294" width="21" style="360" customWidth="1"/>
    <col min="12295" max="12295" width="19.7109375" style="360" customWidth="1"/>
    <col min="12296" max="12296" width="18" style="360" customWidth="1"/>
    <col min="12297" max="12297" width="23.140625" style="360" customWidth="1"/>
    <col min="12298" max="12312" width="0" style="360" hidden="1" customWidth="1"/>
    <col min="12313" max="12544" width="9.140625" style="360"/>
    <col min="12545" max="12545" width="14.28515625" style="360" customWidth="1"/>
    <col min="12546" max="12546" width="13.85546875" style="360" customWidth="1"/>
    <col min="12547" max="12547" width="11.42578125" style="360" customWidth="1"/>
    <col min="12548" max="12548" width="27.85546875" style="360" customWidth="1"/>
    <col min="12549" max="12549" width="14.42578125" style="360" customWidth="1"/>
    <col min="12550" max="12550" width="21" style="360" customWidth="1"/>
    <col min="12551" max="12551" width="19.7109375" style="360" customWidth="1"/>
    <col min="12552" max="12552" width="18" style="360" customWidth="1"/>
    <col min="12553" max="12553" width="23.140625" style="360" customWidth="1"/>
    <col min="12554" max="12568" width="0" style="360" hidden="1" customWidth="1"/>
    <col min="12569" max="12800" width="9.140625" style="360"/>
    <col min="12801" max="12801" width="14.28515625" style="360" customWidth="1"/>
    <col min="12802" max="12802" width="13.85546875" style="360" customWidth="1"/>
    <col min="12803" max="12803" width="11.42578125" style="360" customWidth="1"/>
    <col min="12804" max="12804" width="27.85546875" style="360" customWidth="1"/>
    <col min="12805" max="12805" width="14.42578125" style="360" customWidth="1"/>
    <col min="12806" max="12806" width="21" style="360" customWidth="1"/>
    <col min="12807" max="12807" width="19.7109375" style="360" customWidth="1"/>
    <col min="12808" max="12808" width="18" style="360" customWidth="1"/>
    <col min="12809" max="12809" width="23.140625" style="360" customWidth="1"/>
    <col min="12810" max="12824" width="0" style="360" hidden="1" customWidth="1"/>
    <col min="12825" max="13056" width="9.140625" style="360"/>
    <col min="13057" max="13057" width="14.28515625" style="360" customWidth="1"/>
    <col min="13058" max="13058" width="13.85546875" style="360" customWidth="1"/>
    <col min="13059" max="13059" width="11.42578125" style="360" customWidth="1"/>
    <col min="13060" max="13060" width="27.85546875" style="360" customWidth="1"/>
    <col min="13061" max="13061" width="14.42578125" style="360" customWidth="1"/>
    <col min="13062" max="13062" width="21" style="360" customWidth="1"/>
    <col min="13063" max="13063" width="19.7109375" style="360" customWidth="1"/>
    <col min="13064" max="13064" width="18" style="360" customWidth="1"/>
    <col min="13065" max="13065" width="23.140625" style="360" customWidth="1"/>
    <col min="13066" max="13080" width="0" style="360" hidden="1" customWidth="1"/>
    <col min="13081" max="13312" width="9.140625" style="360"/>
    <col min="13313" max="13313" width="14.28515625" style="360" customWidth="1"/>
    <col min="13314" max="13314" width="13.85546875" style="360" customWidth="1"/>
    <col min="13315" max="13315" width="11.42578125" style="360" customWidth="1"/>
    <col min="13316" max="13316" width="27.85546875" style="360" customWidth="1"/>
    <col min="13317" max="13317" width="14.42578125" style="360" customWidth="1"/>
    <col min="13318" max="13318" width="21" style="360" customWidth="1"/>
    <col min="13319" max="13319" width="19.7109375" style="360" customWidth="1"/>
    <col min="13320" max="13320" width="18" style="360" customWidth="1"/>
    <col min="13321" max="13321" width="23.140625" style="360" customWidth="1"/>
    <col min="13322" max="13336" width="0" style="360" hidden="1" customWidth="1"/>
    <col min="13337" max="13568" width="9.140625" style="360"/>
    <col min="13569" max="13569" width="14.28515625" style="360" customWidth="1"/>
    <col min="13570" max="13570" width="13.85546875" style="360" customWidth="1"/>
    <col min="13571" max="13571" width="11.42578125" style="360" customWidth="1"/>
    <col min="13572" max="13572" width="27.85546875" style="360" customWidth="1"/>
    <col min="13573" max="13573" width="14.42578125" style="360" customWidth="1"/>
    <col min="13574" max="13574" width="21" style="360" customWidth="1"/>
    <col min="13575" max="13575" width="19.7109375" style="360" customWidth="1"/>
    <col min="13576" max="13576" width="18" style="360" customWidth="1"/>
    <col min="13577" max="13577" width="23.140625" style="360" customWidth="1"/>
    <col min="13578" max="13592" width="0" style="360" hidden="1" customWidth="1"/>
    <col min="13593" max="13824" width="9.140625" style="360"/>
    <col min="13825" max="13825" width="14.28515625" style="360" customWidth="1"/>
    <col min="13826" max="13826" width="13.85546875" style="360" customWidth="1"/>
    <col min="13827" max="13827" width="11.42578125" style="360" customWidth="1"/>
    <col min="13828" max="13828" width="27.85546875" style="360" customWidth="1"/>
    <col min="13829" max="13829" width="14.42578125" style="360" customWidth="1"/>
    <col min="13830" max="13830" width="21" style="360" customWidth="1"/>
    <col min="13831" max="13831" width="19.7109375" style="360" customWidth="1"/>
    <col min="13832" max="13832" width="18" style="360" customWidth="1"/>
    <col min="13833" max="13833" width="23.140625" style="360" customWidth="1"/>
    <col min="13834" max="13848" width="0" style="360" hidden="1" customWidth="1"/>
    <col min="13849" max="14080" width="9.140625" style="360"/>
    <col min="14081" max="14081" width="14.28515625" style="360" customWidth="1"/>
    <col min="14082" max="14082" width="13.85546875" style="360" customWidth="1"/>
    <col min="14083" max="14083" width="11.42578125" style="360" customWidth="1"/>
    <col min="14084" max="14084" width="27.85546875" style="360" customWidth="1"/>
    <col min="14085" max="14085" width="14.42578125" style="360" customWidth="1"/>
    <col min="14086" max="14086" width="21" style="360" customWidth="1"/>
    <col min="14087" max="14087" width="19.7109375" style="360" customWidth="1"/>
    <col min="14088" max="14088" width="18" style="360" customWidth="1"/>
    <col min="14089" max="14089" width="23.140625" style="360" customWidth="1"/>
    <col min="14090" max="14104" width="0" style="360" hidden="1" customWidth="1"/>
    <col min="14105" max="14336" width="9.140625" style="360"/>
    <col min="14337" max="14337" width="14.28515625" style="360" customWidth="1"/>
    <col min="14338" max="14338" width="13.85546875" style="360" customWidth="1"/>
    <col min="14339" max="14339" width="11.42578125" style="360" customWidth="1"/>
    <col min="14340" max="14340" width="27.85546875" style="360" customWidth="1"/>
    <col min="14341" max="14341" width="14.42578125" style="360" customWidth="1"/>
    <col min="14342" max="14342" width="21" style="360" customWidth="1"/>
    <col min="14343" max="14343" width="19.7109375" style="360" customWidth="1"/>
    <col min="14344" max="14344" width="18" style="360" customWidth="1"/>
    <col min="14345" max="14345" width="23.140625" style="360" customWidth="1"/>
    <col min="14346" max="14360" width="0" style="360" hidden="1" customWidth="1"/>
    <col min="14361" max="14592" width="9.140625" style="360"/>
    <col min="14593" max="14593" width="14.28515625" style="360" customWidth="1"/>
    <col min="14594" max="14594" width="13.85546875" style="360" customWidth="1"/>
    <col min="14595" max="14595" width="11.42578125" style="360" customWidth="1"/>
    <col min="14596" max="14596" width="27.85546875" style="360" customWidth="1"/>
    <col min="14597" max="14597" width="14.42578125" style="360" customWidth="1"/>
    <col min="14598" max="14598" width="21" style="360" customWidth="1"/>
    <col min="14599" max="14599" width="19.7109375" style="360" customWidth="1"/>
    <col min="14600" max="14600" width="18" style="360" customWidth="1"/>
    <col min="14601" max="14601" width="23.140625" style="360" customWidth="1"/>
    <col min="14602" max="14616" width="0" style="360" hidden="1" customWidth="1"/>
    <col min="14617" max="14848" width="9.140625" style="360"/>
    <col min="14849" max="14849" width="14.28515625" style="360" customWidth="1"/>
    <col min="14850" max="14850" width="13.85546875" style="360" customWidth="1"/>
    <col min="14851" max="14851" width="11.42578125" style="360" customWidth="1"/>
    <col min="14852" max="14852" width="27.85546875" style="360" customWidth="1"/>
    <col min="14853" max="14853" width="14.42578125" style="360" customWidth="1"/>
    <col min="14854" max="14854" width="21" style="360" customWidth="1"/>
    <col min="14855" max="14855" width="19.7109375" style="360" customWidth="1"/>
    <col min="14856" max="14856" width="18" style="360" customWidth="1"/>
    <col min="14857" max="14857" width="23.140625" style="360" customWidth="1"/>
    <col min="14858" max="14872" width="0" style="360" hidden="1" customWidth="1"/>
    <col min="14873" max="15104" width="9.140625" style="360"/>
    <col min="15105" max="15105" width="14.28515625" style="360" customWidth="1"/>
    <col min="15106" max="15106" width="13.85546875" style="360" customWidth="1"/>
    <col min="15107" max="15107" width="11.42578125" style="360" customWidth="1"/>
    <col min="15108" max="15108" width="27.85546875" style="360" customWidth="1"/>
    <col min="15109" max="15109" width="14.42578125" style="360" customWidth="1"/>
    <col min="15110" max="15110" width="21" style="360" customWidth="1"/>
    <col min="15111" max="15111" width="19.7109375" style="360" customWidth="1"/>
    <col min="15112" max="15112" width="18" style="360" customWidth="1"/>
    <col min="15113" max="15113" width="23.140625" style="360" customWidth="1"/>
    <col min="15114" max="15128" width="0" style="360" hidden="1" customWidth="1"/>
    <col min="15129" max="15360" width="9.140625" style="360"/>
    <col min="15361" max="15361" width="14.28515625" style="360" customWidth="1"/>
    <col min="15362" max="15362" width="13.85546875" style="360" customWidth="1"/>
    <col min="15363" max="15363" width="11.42578125" style="360" customWidth="1"/>
    <col min="15364" max="15364" width="27.85546875" style="360" customWidth="1"/>
    <col min="15365" max="15365" width="14.42578125" style="360" customWidth="1"/>
    <col min="15366" max="15366" width="21" style="360" customWidth="1"/>
    <col min="15367" max="15367" width="19.7109375" style="360" customWidth="1"/>
    <col min="15368" max="15368" width="18" style="360" customWidth="1"/>
    <col min="15369" max="15369" width="23.140625" style="360" customWidth="1"/>
    <col min="15370" max="15384" width="0" style="360" hidden="1" customWidth="1"/>
    <col min="15385" max="15616" width="9.140625" style="360"/>
    <col min="15617" max="15617" width="14.28515625" style="360" customWidth="1"/>
    <col min="15618" max="15618" width="13.85546875" style="360" customWidth="1"/>
    <col min="15619" max="15619" width="11.42578125" style="360" customWidth="1"/>
    <col min="15620" max="15620" width="27.85546875" style="360" customWidth="1"/>
    <col min="15621" max="15621" width="14.42578125" style="360" customWidth="1"/>
    <col min="15622" max="15622" width="21" style="360" customWidth="1"/>
    <col min="15623" max="15623" width="19.7109375" style="360" customWidth="1"/>
    <col min="15624" max="15624" width="18" style="360" customWidth="1"/>
    <col min="15625" max="15625" width="23.140625" style="360" customWidth="1"/>
    <col min="15626" max="15640" width="0" style="360" hidden="1" customWidth="1"/>
    <col min="15641" max="15872" width="9.140625" style="360"/>
    <col min="15873" max="15873" width="14.28515625" style="360" customWidth="1"/>
    <col min="15874" max="15874" width="13.85546875" style="360" customWidth="1"/>
    <col min="15875" max="15875" width="11.42578125" style="360" customWidth="1"/>
    <col min="15876" max="15876" width="27.85546875" style="360" customWidth="1"/>
    <col min="15877" max="15877" width="14.42578125" style="360" customWidth="1"/>
    <col min="15878" max="15878" width="21" style="360" customWidth="1"/>
    <col min="15879" max="15879" width="19.7109375" style="360" customWidth="1"/>
    <col min="15880" max="15880" width="18" style="360" customWidth="1"/>
    <col min="15881" max="15881" width="23.140625" style="360" customWidth="1"/>
    <col min="15882" max="15896" width="0" style="360" hidden="1" customWidth="1"/>
    <col min="15897" max="16128" width="9.140625" style="360"/>
    <col min="16129" max="16129" width="14.28515625" style="360" customWidth="1"/>
    <col min="16130" max="16130" width="13.85546875" style="360" customWidth="1"/>
    <col min="16131" max="16131" width="11.42578125" style="360" customWidth="1"/>
    <col min="16132" max="16132" width="27.85546875" style="360" customWidth="1"/>
    <col min="16133" max="16133" width="14.42578125" style="360" customWidth="1"/>
    <col min="16134" max="16134" width="21" style="360" customWidth="1"/>
    <col min="16135" max="16135" width="19.7109375" style="360" customWidth="1"/>
    <col min="16136" max="16136" width="18" style="360" customWidth="1"/>
    <col min="16137" max="16137" width="23.140625" style="360" customWidth="1"/>
    <col min="16138" max="16152" width="0" style="360" hidden="1" customWidth="1"/>
    <col min="16153" max="16384" width="9.140625" style="360"/>
  </cols>
  <sheetData>
    <row r="1" spans="1:9" ht="24" customHeight="1">
      <c r="A1" s="399" t="str">
        <f>'Attach 3(JV)'!A1:D1</f>
        <v>Specification No. :CC-CS/1007-SR2/TR-4073/3/G2</v>
      </c>
      <c r="B1" s="417"/>
      <c r="C1" s="417"/>
      <c r="D1" s="417"/>
      <c r="E1" s="417"/>
      <c r="F1" s="417"/>
      <c r="G1" s="417"/>
      <c r="H1" s="358"/>
      <c r="I1" s="358" t="str">
        <f>"Attachment-3(QR) " &amp; '[12]Attach 3(JV)'!AU1</f>
        <v xml:space="preserve">Attachment-3(QR) </v>
      </c>
    </row>
    <row r="2" spans="1:9" ht="15.75" customHeight="1"/>
    <row r="3" spans="1:9" ht="70.5" customHeight="1">
      <c r="A3" s="1180" t="str">
        <f>'Attach 3(JV)'!A3:E3</f>
        <v>Spare Transformer package TR02 for procurement of (i) 01 no. 500MVA, 400/220/33kV 3 phase Transformer at Bidadi  S/s, (ii) 02 nos. 150MVA, (400/√3) / (220/√3) / 33kV, 1 phase Transformer at Panipat S/s and (iii) 01 no. 63MVAR 420kV 3 phase Shunt Reactor at Bongaigaon S/s.</v>
      </c>
      <c r="B3" s="1180"/>
      <c r="C3" s="1180"/>
      <c r="D3" s="1180"/>
      <c r="E3" s="1180"/>
      <c r="F3" s="1180"/>
      <c r="G3" s="1180"/>
      <c r="H3" s="1180"/>
      <c r="I3" s="1180"/>
    </row>
    <row r="5" spans="1:9" ht="21.75" customHeight="1">
      <c r="A5" s="1172" t="s">
        <v>360</v>
      </c>
      <c r="B5" s="1172"/>
      <c r="C5" s="1172"/>
      <c r="D5" s="1172"/>
      <c r="E5" s="1172"/>
      <c r="F5" s="1172"/>
      <c r="G5" s="1172"/>
      <c r="H5" s="1172"/>
      <c r="I5" s="1172"/>
    </row>
    <row r="7" spans="1:9" ht="16.5">
      <c r="A7" s="365" t="str">
        <f>'Attach 3(JV)'!A7</f>
        <v>Bidder’s Name and Address  :</v>
      </c>
      <c r="F7" s="368"/>
      <c r="H7" s="813" t="str">
        <f>'[13]Attach 3(JV)'!E7</f>
        <v>To:</v>
      </c>
    </row>
    <row r="8" spans="1:9" ht="32.25" customHeight="1">
      <c r="A8" s="1173" t="str">
        <f>IF('[14]Names of Bidder'!D6= "JV (Joint Venture)", "JV of " &amp; Z8, "")</f>
        <v/>
      </c>
      <c r="B8" s="1173"/>
      <c r="C8" s="1173"/>
      <c r="D8" s="1173"/>
      <c r="F8" s="508"/>
      <c r="H8" s="397" t="str">
        <f>'[13]Attach 3(JV)'!E8</f>
        <v>Contract Services</v>
      </c>
    </row>
    <row r="9" spans="1:9" ht="18" customHeight="1">
      <c r="A9" s="365" t="s">
        <v>607</v>
      </c>
      <c r="B9" s="1174">
        <f>'Attach 3(JV)'!B9:D9</f>
        <v>0</v>
      </c>
      <c r="C9" s="1174"/>
      <c r="F9" s="508"/>
      <c r="H9" s="397" t="str">
        <f>'[13]Attach 3(JV)'!E9</f>
        <v>Power Grid Corporation of India Ltd.,</v>
      </c>
    </row>
    <row r="10" spans="1:9" ht="18" customHeight="1">
      <c r="A10" s="365" t="s">
        <v>608</v>
      </c>
      <c r="B10" s="1174">
        <f>'Attach 3(JV)'!B10:D10</f>
        <v>0</v>
      </c>
      <c r="C10" s="1174"/>
      <c r="F10" s="508"/>
      <c r="H10" s="397" t="str">
        <f>'[13]Attach 3(JV)'!E10</f>
        <v>"Saudamini", Plot No. 2, Sector 29</v>
      </c>
    </row>
    <row r="11" spans="1:9" ht="17.25" customHeight="1">
      <c r="B11" s="1174">
        <f>'Attach 3(JV)'!B11:D11</f>
        <v>0</v>
      </c>
      <c r="C11" s="1174"/>
      <c r="F11" s="508"/>
      <c r="H11" s="397" t="str">
        <f>'[13]Attach 3(JV)'!E11</f>
        <v>Gurgaon (Haryana) - 122001</v>
      </c>
    </row>
    <row r="12" spans="1:9" ht="18" customHeight="1">
      <c r="B12" s="1174">
        <f>'Attach 3(JV)'!B12:D12</f>
        <v>0</v>
      </c>
      <c r="C12" s="1174"/>
    </row>
    <row r="14" spans="1:9">
      <c r="A14" s="360" t="s">
        <v>350</v>
      </c>
    </row>
    <row r="16" spans="1:9" ht="96.75" customHeight="1">
      <c r="A16" s="1090" t="s">
        <v>609</v>
      </c>
      <c r="B16" s="1090"/>
      <c r="C16" s="1090"/>
      <c r="D16" s="1090"/>
      <c r="E16" s="1090"/>
      <c r="F16" s="1090"/>
      <c r="G16" s="1090"/>
      <c r="H16" s="1090"/>
      <c r="I16" s="1090"/>
    </row>
    <row r="17" spans="1:13" ht="9.75" customHeight="1"/>
    <row r="18" spans="1:13" ht="17.25" customHeight="1">
      <c r="A18" s="509" t="s">
        <v>610</v>
      </c>
      <c r="B18" s="1090" t="s">
        <v>611</v>
      </c>
      <c r="C18" s="1090"/>
      <c r="D18" s="1090"/>
      <c r="E18" s="1090"/>
      <c r="F18" s="1090"/>
      <c r="G18" s="510"/>
      <c r="H18" s="510"/>
      <c r="M18" s="511"/>
    </row>
    <row r="19" spans="1:13" ht="17.25" hidden="1" customHeight="1">
      <c r="A19" s="509" t="s">
        <v>610</v>
      </c>
      <c r="B19" s="1090" t="s">
        <v>612</v>
      </c>
      <c r="C19" s="1090"/>
      <c r="D19" s="1090"/>
      <c r="E19" s="1090"/>
      <c r="F19" s="1090"/>
      <c r="G19" s="1090"/>
      <c r="H19" s="1090"/>
      <c r="M19" s="511"/>
    </row>
    <row r="20" spans="1:13" ht="16.5" hidden="1">
      <c r="A20" s="512" t="s">
        <v>19</v>
      </c>
      <c r="B20" s="1169">
        <f>'[13]Name of Bidder'!C13</f>
        <v>0</v>
      </c>
      <c r="C20" s="1169"/>
      <c r="D20" s="1169"/>
      <c r="E20" s="1169"/>
      <c r="F20" s="1169"/>
      <c r="G20" s="1169"/>
      <c r="H20" s="1169"/>
      <c r="M20" s="412">
        <f>'[13]Name of Bidder'!F6</f>
        <v>2</v>
      </c>
    </row>
    <row r="21" spans="1:13" ht="16.5" hidden="1">
      <c r="A21" s="512" t="s">
        <v>28</v>
      </c>
      <c r="B21" s="1169">
        <f>'[13]Name of Bidder'!C18</f>
        <v>0</v>
      </c>
      <c r="C21" s="1169"/>
      <c r="D21" s="1169"/>
      <c r="E21" s="1169"/>
      <c r="F21" s="1169"/>
      <c r="G21" s="1169"/>
      <c r="H21" s="1169"/>
      <c r="M21" s="412" t="str">
        <f>'[13]Name of Bidder'!F8</f>
        <v>2 or more</v>
      </c>
    </row>
    <row r="22" spans="1:13" ht="17.25" hidden="1" customHeight="1">
      <c r="A22" s="512" t="s">
        <v>484</v>
      </c>
      <c r="B22" s="1169">
        <f>'[13]Name of Bidder'!C23</f>
        <v>0</v>
      </c>
      <c r="C22" s="1169"/>
      <c r="D22" s="1169"/>
      <c r="E22" s="1169"/>
      <c r="F22" s="1169"/>
      <c r="G22" s="1169"/>
      <c r="H22" s="1169"/>
      <c r="I22" s="786"/>
    </row>
    <row r="23" spans="1:13" ht="15.75" hidden="1" customHeight="1">
      <c r="B23" s="752" t="s">
        <v>613</v>
      </c>
    </row>
    <row r="24" spans="1:13" ht="15.75" customHeight="1">
      <c r="A24" s="753"/>
    </row>
    <row r="25" spans="1:13" ht="25.5" hidden="1" customHeight="1">
      <c r="A25" s="1090" t="s">
        <v>614</v>
      </c>
      <c r="B25" s="1090"/>
      <c r="C25" s="1090"/>
      <c r="D25" s="1090"/>
      <c r="E25" s="1090"/>
      <c r="F25" s="1090"/>
      <c r="G25" s="1090"/>
      <c r="H25" s="1090"/>
    </row>
    <row r="26" spans="1:13" ht="8.25" customHeight="1">
      <c r="A26" s="816"/>
      <c r="B26" s="816"/>
      <c r="C26" s="816"/>
      <c r="D26" s="816"/>
      <c r="E26" s="816"/>
      <c r="F26" s="816"/>
      <c r="G26" s="816"/>
      <c r="H26" s="816"/>
    </row>
    <row r="27" spans="1:13" ht="43.5" customHeight="1">
      <c r="A27" s="1092" t="s">
        <v>615</v>
      </c>
      <c r="B27" s="1092"/>
      <c r="C27" s="1092"/>
      <c r="D27" s="1092"/>
      <c r="E27" s="1092"/>
      <c r="F27" s="1092"/>
      <c r="G27" s="1092"/>
      <c r="H27" s="1092"/>
      <c r="I27" s="786"/>
    </row>
    <row r="28" spans="1:13" ht="26.25" customHeight="1">
      <c r="A28" s="516" t="s">
        <v>616</v>
      </c>
      <c r="B28" s="1091" t="s">
        <v>617</v>
      </c>
      <c r="C28" s="1091"/>
      <c r="D28" s="1091"/>
      <c r="E28" s="1091"/>
      <c r="F28" s="1091"/>
      <c r="G28" s="1091"/>
      <c r="H28" s="1091"/>
      <c r="I28" s="786"/>
    </row>
    <row r="29" spans="1:13" ht="26.25" customHeight="1">
      <c r="A29" s="517" t="s">
        <v>427</v>
      </c>
      <c r="B29" s="1161" t="s">
        <v>618</v>
      </c>
      <c r="C29" s="1161"/>
      <c r="D29" s="1161"/>
      <c r="E29" s="1161"/>
      <c r="F29" s="1161"/>
      <c r="G29" s="1161"/>
      <c r="H29" s="1161"/>
    </row>
    <row r="30" spans="1:13" ht="26.25" customHeight="1">
      <c r="A30" s="517" t="s">
        <v>429</v>
      </c>
      <c r="B30" s="1161" t="s">
        <v>619</v>
      </c>
      <c r="C30" s="1161"/>
      <c r="D30" s="1161"/>
      <c r="E30" s="1161"/>
      <c r="F30" s="1161"/>
      <c r="G30" s="1161"/>
      <c r="H30" s="1161"/>
    </row>
    <row r="31" spans="1:13" ht="41.25" customHeight="1">
      <c r="A31" s="517" t="s">
        <v>430</v>
      </c>
      <c r="B31" s="1161" t="s">
        <v>620</v>
      </c>
      <c r="C31" s="1161"/>
      <c r="D31" s="1161"/>
      <c r="E31" s="1161"/>
      <c r="F31" s="1161"/>
      <c r="G31" s="1161"/>
      <c r="H31" s="1161"/>
    </row>
    <row r="32" spans="1:13" ht="9.75" customHeight="1">
      <c r="A32" s="517"/>
      <c r="B32" s="786"/>
      <c r="C32" s="786"/>
      <c r="D32" s="786"/>
      <c r="E32" s="786"/>
      <c r="F32" s="786"/>
      <c r="G32" s="786"/>
      <c r="H32" s="786"/>
      <c r="I32" s="786"/>
    </row>
    <row r="33" spans="1:9" ht="25.5" customHeight="1">
      <c r="A33" s="516" t="s">
        <v>621</v>
      </c>
      <c r="B33" s="1162" t="s">
        <v>622</v>
      </c>
      <c r="C33" s="1162"/>
      <c r="D33" s="1162"/>
      <c r="E33" s="1162"/>
      <c r="F33" s="1162"/>
      <c r="G33" s="1162"/>
      <c r="H33" s="1162"/>
      <c r="I33" s="786"/>
    </row>
    <row r="34" spans="1:9" ht="24.75" customHeight="1">
      <c r="A34" s="517" t="s">
        <v>427</v>
      </c>
      <c r="B34" s="1091" t="s">
        <v>623</v>
      </c>
      <c r="C34" s="1091"/>
      <c r="D34" s="1091"/>
      <c r="E34" s="1091"/>
      <c r="F34" s="1091"/>
      <c r="G34" s="1091"/>
      <c r="H34" s="1091"/>
      <c r="I34" s="786"/>
    </row>
    <row r="35" spans="1:9" ht="24.75" hidden="1" customHeight="1">
      <c r="A35" s="517" t="s">
        <v>429</v>
      </c>
      <c r="B35" s="1091" t="s">
        <v>624</v>
      </c>
      <c r="C35" s="1091"/>
      <c r="D35" s="1091"/>
      <c r="E35" s="1091"/>
      <c r="F35" s="1091"/>
      <c r="G35" s="1091"/>
      <c r="H35" s="1091"/>
      <c r="I35" s="786"/>
    </row>
    <row r="36" spans="1:9" ht="12" customHeight="1">
      <c r="A36" s="786"/>
      <c r="B36" s="786"/>
      <c r="C36" s="786"/>
      <c r="D36" s="786"/>
      <c r="E36" s="786"/>
      <c r="F36" s="786"/>
      <c r="G36" s="786"/>
      <c r="H36" s="786"/>
      <c r="I36" s="786"/>
    </row>
    <row r="37" spans="1:9" s="521" customFormat="1" ht="24.75" customHeight="1">
      <c r="A37" s="519" t="s">
        <v>625</v>
      </c>
      <c r="B37" s="1163" t="s">
        <v>626</v>
      </c>
      <c r="C37" s="1163"/>
      <c r="D37" s="1163"/>
      <c r="E37" s="1163"/>
      <c r="F37" s="1163"/>
      <c r="G37" s="1163"/>
      <c r="H37" s="1163"/>
      <c r="I37" s="785"/>
    </row>
    <row r="38" spans="1:9" ht="24" customHeight="1">
      <c r="A38" s="786"/>
      <c r="B38" s="1164" t="s">
        <v>627</v>
      </c>
      <c r="C38" s="1164"/>
      <c r="D38" s="1164"/>
      <c r="E38" s="1164"/>
      <c r="F38" s="1164"/>
      <c r="G38" s="1164"/>
      <c r="H38" s="1164"/>
      <c r="I38" s="786"/>
    </row>
    <row r="39" spans="1:9" ht="54" customHeight="1">
      <c r="A39" s="786"/>
      <c r="B39" s="1092" t="s">
        <v>628</v>
      </c>
      <c r="C39" s="1092"/>
      <c r="D39" s="1092"/>
      <c r="E39" s="1092"/>
      <c r="F39" s="1092"/>
      <c r="G39" s="1092"/>
      <c r="H39" s="1092"/>
      <c r="I39" s="786"/>
    </row>
    <row r="40" spans="1:9" ht="15.75" customHeight="1">
      <c r="A40" s="977" t="s">
        <v>629</v>
      </c>
      <c r="B40" s="979" t="s">
        <v>630</v>
      </c>
      <c r="C40" s="981"/>
      <c r="D40" s="1168" t="s">
        <v>631</v>
      </c>
      <c r="E40" s="1168"/>
      <c r="F40" s="1168"/>
      <c r="G40" s="786"/>
      <c r="H40" s="786"/>
    </row>
    <row r="41" spans="1:9" ht="19.5" customHeight="1">
      <c r="A41" s="1165"/>
      <c r="B41" s="1166"/>
      <c r="C41" s="1167"/>
      <c r="D41" s="1168"/>
      <c r="E41" s="1168"/>
      <c r="F41" s="1168"/>
      <c r="G41" s="786"/>
      <c r="H41" s="786"/>
      <c r="I41" s="786"/>
    </row>
    <row r="42" spans="1:9" ht="20.25" customHeight="1">
      <c r="A42" s="978"/>
      <c r="B42" s="955"/>
      <c r="C42" s="957"/>
      <c r="D42" s="1168"/>
      <c r="E42" s="1168"/>
      <c r="F42" s="1168"/>
      <c r="G42" s="786"/>
      <c r="H42" s="786"/>
      <c r="I42" s="786"/>
    </row>
    <row r="43" spans="1:9" ht="30.75" customHeight="1">
      <c r="A43" s="524">
        <v>1</v>
      </c>
      <c r="B43" s="1139" t="s">
        <v>632</v>
      </c>
      <c r="C43" s="1139"/>
      <c r="D43" s="983" t="str">
        <f>IF('[15]Names of Bidder'!D10=0, "", '[15]Names of Bidder'!D10)</f>
        <v/>
      </c>
      <c r="E43" s="984"/>
      <c r="F43" s="985"/>
      <c r="G43" s="786"/>
      <c r="H43" s="786"/>
      <c r="I43" s="786"/>
    </row>
    <row r="44" spans="1:9" ht="15.75" customHeight="1">
      <c r="A44" s="1154">
        <v>2</v>
      </c>
      <c r="B44" s="1157" t="s">
        <v>633</v>
      </c>
      <c r="C44" s="988"/>
      <c r="D44" s="952"/>
      <c r="E44" s="953"/>
      <c r="F44" s="954"/>
      <c r="G44" s="786"/>
      <c r="H44" s="786"/>
      <c r="I44" s="786"/>
    </row>
    <row r="45" spans="1:9" ht="15.75" customHeight="1">
      <c r="A45" s="1155"/>
      <c r="B45" s="1158"/>
      <c r="C45" s="970"/>
      <c r="D45" s="952"/>
      <c r="E45" s="953"/>
      <c r="F45" s="954"/>
      <c r="G45" s="786"/>
      <c r="H45" s="786"/>
      <c r="I45" s="786"/>
    </row>
    <row r="46" spans="1:9" ht="15.75" customHeight="1">
      <c r="A46" s="1156"/>
      <c r="B46" s="1159"/>
      <c r="C46" s="1160"/>
      <c r="D46" s="952"/>
      <c r="E46" s="953"/>
      <c r="F46" s="954"/>
      <c r="G46" s="786"/>
      <c r="H46" s="786"/>
      <c r="I46" s="786"/>
    </row>
    <row r="47" spans="1:9" ht="18.75" customHeight="1">
      <c r="A47" s="524">
        <v>3</v>
      </c>
      <c r="B47" s="1139" t="s">
        <v>634</v>
      </c>
      <c r="C47" s="1139"/>
      <c r="D47" s="952"/>
      <c r="E47" s="953"/>
      <c r="F47" s="954"/>
      <c r="G47" s="786"/>
      <c r="H47" s="786"/>
      <c r="I47" s="786"/>
    </row>
    <row r="48" spans="1:9" ht="20.25" customHeight="1">
      <c r="A48" s="524">
        <v>4</v>
      </c>
      <c r="B48" s="1139" t="s">
        <v>635</v>
      </c>
      <c r="C48" s="1139"/>
      <c r="D48" s="952"/>
      <c r="E48" s="953"/>
      <c r="F48" s="954"/>
      <c r="G48" s="786"/>
      <c r="H48" s="786"/>
      <c r="I48" s="786"/>
    </row>
    <row r="49" spans="1:10" ht="19.5" customHeight="1">
      <c r="A49" s="525">
        <v>5</v>
      </c>
      <c r="B49" s="1139" t="s">
        <v>636</v>
      </c>
      <c r="C49" s="1139"/>
      <c r="D49" s="952"/>
      <c r="E49" s="953"/>
      <c r="F49" s="954"/>
      <c r="G49" s="786"/>
      <c r="H49" s="786"/>
    </row>
    <row r="50" spans="1:10" ht="51.75" customHeight="1">
      <c r="A50" s="524">
        <v>6</v>
      </c>
      <c r="B50" s="1139" t="s">
        <v>637</v>
      </c>
      <c r="C50" s="1139"/>
      <c r="D50" s="952"/>
      <c r="E50" s="953"/>
      <c r="F50" s="954"/>
      <c r="G50" s="786"/>
      <c r="H50" s="786"/>
      <c r="I50" s="786"/>
    </row>
    <row r="51" spans="1:10" ht="49.5" customHeight="1">
      <c r="A51" s="524">
        <v>7</v>
      </c>
      <c r="B51" s="1139" t="s">
        <v>638</v>
      </c>
      <c r="C51" s="1139"/>
      <c r="D51" s="952"/>
      <c r="E51" s="953"/>
      <c r="F51" s="954"/>
      <c r="G51" s="786"/>
      <c r="H51" s="786"/>
      <c r="I51" s="786"/>
    </row>
    <row r="52" spans="1:10" ht="18" customHeight="1">
      <c r="A52" s="524">
        <v>8</v>
      </c>
      <c r="B52" s="1139" t="s">
        <v>639</v>
      </c>
      <c r="C52" s="1139"/>
      <c r="D52" s="952"/>
      <c r="E52" s="953"/>
      <c r="F52" s="954"/>
      <c r="G52" s="786"/>
      <c r="H52" s="786"/>
      <c r="I52" s="786"/>
    </row>
    <row r="53" spans="1:10" ht="18" customHeight="1">
      <c r="A53" s="526"/>
      <c r="B53" s="527" t="s">
        <v>640</v>
      </c>
      <c r="C53" s="528"/>
      <c r="D53" s="952"/>
      <c r="E53" s="953"/>
      <c r="F53" s="954"/>
      <c r="G53" s="786"/>
      <c r="H53" s="786"/>
      <c r="I53" s="786"/>
    </row>
    <row r="54" spans="1:10" ht="18" customHeight="1">
      <c r="A54" s="526"/>
      <c r="B54" s="527" t="s">
        <v>641</v>
      </c>
      <c r="C54" s="528"/>
      <c r="D54" s="952"/>
      <c r="E54" s="953"/>
      <c r="F54" s="954"/>
      <c r="G54" s="786"/>
      <c r="H54" s="786"/>
      <c r="I54" s="786"/>
    </row>
    <row r="55" spans="1:10" ht="18" customHeight="1">
      <c r="A55" s="529"/>
      <c r="B55" s="527" t="s">
        <v>642</v>
      </c>
      <c r="C55" s="530"/>
      <c r="D55" s="952"/>
      <c r="E55" s="953"/>
      <c r="F55" s="954"/>
      <c r="G55" s="786"/>
      <c r="H55" s="786"/>
    </row>
    <row r="56" spans="1:10" ht="13.5" customHeight="1">
      <c r="A56" s="786"/>
      <c r="B56" s="786"/>
      <c r="C56" s="786"/>
      <c r="D56" s="786"/>
      <c r="E56" s="786"/>
      <c r="F56" s="786"/>
      <c r="G56" s="786"/>
      <c r="H56" s="786"/>
      <c r="I56" s="786"/>
    </row>
    <row r="57" spans="1:10" s="755" customFormat="1" ht="47.25" customHeight="1">
      <c r="A57" s="524">
        <v>9</v>
      </c>
      <c r="B57" s="1149" t="s">
        <v>643</v>
      </c>
      <c r="C57" s="1150"/>
      <c r="D57" s="1150"/>
      <c r="E57" s="1150"/>
      <c r="F57" s="1151"/>
      <c r="G57" s="810"/>
      <c r="H57" s="532"/>
      <c r="I57" s="754"/>
      <c r="J57" s="754"/>
    </row>
    <row r="58" spans="1:10" s="755" customFormat="1" ht="42" customHeight="1">
      <c r="A58" s="524">
        <v>10</v>
      </c>
      <c r="B58" s="1149" t="s">
        <v>644</v>
      </c>
      <c r="C58" s="1150"/>
      <c r="D58" s="1150"/>
      <c r="E58" s="1150"/>
      <c r="F58" s="1151"/>
      <c r="G58" s="810"/>
      <c r="H58" s="532"/>
      <c r="I58" s="754"/>
      <c r="J58" s="754"/>
    </row>
    <row r="59" spans="1:10" s="755" customFormat="1" ht="16.5">
      <c r="A59" s="754"/>
      <c r="B59" s="754"/>
      <c r="C59" s="754"/>
      <c r="D59" s="754"/>
      <c r="E59" s="754"/>
      <c r="F59" s="754"/>
      <c r="G59" s="754"/>
      <c r="H59" s="754"/>
      <c r="I59" s="754"/>
      <c r="J59" s="754"/>
    </row>
    <row r="60" spans="1:10" s="755" customFormat="1" ht="16.5">
      <c r="A60" s="754"/>
      <c r="B60" s="754"/>
      <c r="C60" s="754"/>
      <c r="D60" s="754"/>
      <c r="E60" s="754"/>
      <c r="F60" s="754"/>
      <c r="G60" s="754"/>
      <c r="H60" s="754"/>
      <c r="I60" s="754"/>
      <c r="J60" s="754"/>
    </row>
    <row r="61" spans="1:10" s="755" customFormat="1" ht="24" customHeight="1">
      <c r="A61" s="756">
        <v>2</v>
      </c>
      <c r="B61" s="1185" t="s">
        <v>645</v>
      </c>
      <c r="C61" s="1185"/>
      <c r="D61" s="1185"/>
      <c r="E61" s="1185"/>
      <c r="F61" s="1185"/>
      <c r="G61" s="1185"/>
      <c r="H61" s="1185"/>
      <c r="I61" s="1185"/>
      <c r="J61" s="754"/>
    </row>
    <row r="62" spans="1:10" s="755" customFormat="1" ht="16.5">
      <c r="A62" s="754"/>
      <c r="B62" s="754"/>
      <c r="C62" s="754"/>
      <c r="D62" s="754"/>
      <c r="E62" s="754"/>
      <c r="F62" s="754"/>
      <c r="G62" s="754"/>
      <c r="H62" s="754"/>
      <c r="I62" s="754"/>
      <c r="J62" s="754"/>
    </row>
    <row r="63" spans="1:10" s="755" customFormat="1" ht="24.75" customHeight="1">
      <c r="A63" s="817" t="s">
        <v>646</v>
      </c>
      <c r="B63" s="1186" t="s">
        <v>647</v>
      </c>
      <c r="C63" s="1186"/>
      <c r="D63" s="1186"/>
      <c r="E63" s="1186"/>
      <c r="F63" s="1186"/>
      <c r="G63" s="1186"/>
      <c r="H63" s="1186"/>
      <c r="I63" s="1186"/>
      <c r="J63" s="754"/>
    </row>
    <row r="64" spans="1:10" s="755" customFormat="1" ht="10.5" customHeight="1">
      <c r="A64" s="754"/>
      <c r="B64" s="754"/>
      <c r="C64" s="754"/>
      <c r="D64" s="754"/>
      <c r="E64" s="754"/>
      <c r="F64" s="754"/>
      <c r="G64" s="754"/>
      <c r="H64" s="754"/>
      <c r="I64" s="754"/>
      <c r="J64" s="754"/>
    </row>
    <row r="65" spans="1:25" s="755" customFormat="1" ht="54.75" customHeight="1">
      <c r="A65" s="818" t="s">
        <v>648</v>
      </c>
      <c r="B65" s="1187" t="s">
        <v>929</v>
      </c>
      <c r="C65" s="1187"/>
      <c r="D65" s="1187"/>
      <c r="E65" s="1187"/>
      <c r="F65" s="1187"/>
      <c r="G65" s="1187"/>
      <c r="H65" s="1187"/>
      <c r="I65" s="1187"/>
    </row>
    <row r="66" spans="1:25" s="755" customFormat="1" ht="11.25" customHeight="1">
      <c r="A66" s="757"/>
      <c r="B66" s="1181"/>
      <c r="C66" s="1181"/>
      <c r="D66" s="1181"/>
      <c r="E66" s="1181"/>
      <c r="F66" s="1181"/>
      <c r="G66" s="1181"/>
      <c r="H66" s="1181"/>
      <c r="I66" s="1181"/>
      <c r="J66" s="754"/>
    </row>
    <row r="67" spans="1:25" s="755" customFormat="1" ht="22.5" customHeight="1">
      <c r="A67" s="757"/>
      <c r="B67" s="1182" t="s">
        <v>880</v>
      </c>
      <c r="C67" s="1182"/>
      <c r="D67" s="1182"/>
      <c r="E67" s="1182"/>
      <c r="F67" s="1182"/>
      <c r="G67" s="1182"/>
      <c r="H67" s="1182"/>
      <c r="I67" s="1182"/>
      <c r="J67" s="754"/>
    </row>
    <row r="68" spans="1:25" s="755" customFormat="1" ht="297.75" customHeight="1">
      <c r="A68" s="757" t="s">
        <v>649</v>
      </c>
      <c r="B68" s="1182" t="s">
        <v>905</v>
      </c>
      <c r="C68" s="1182"/>
      <c r="D68" s="1182"/>
      <c r="E68" s="1182"/>
      <c r="F68" s="1182"/>
      <c r="G68" s="1182"/>
      <c r="H68" s="1182"/>
      <c r="I68" s="1182"/>
      <c r="J68" s="754"/>
    </row>
    <row r="69" spans="1:25" s="755" customFormat="1" ht="16.5">
      <c r="A69" s="754"/>
      <c r="B69" s="754"/>
      <c r="C69" s="754"/>
      <c r="D69" s="754"/>
      <c r="E69" s="754"/>
      <c r="F69" s="754"/>
      <c r="G69" s="754"/>
      <c r="H69" s="754"/>
      <c r="I69" s="754"/>
      <c r="J69" s="754"/>
    </row>
    <row r="70" spans="1:25" s="755" customFormat="1" ht="57" customHeight="1">
      <c r="A70" s="819" t="s">
        <v>745</v>
      </c>
      <c r="B70" s="1183" t="s">
        <v>650</v>
      </c>
      <c r="C70" s="1183"/>
      <c r="D70" s="1183"/>
      <c r="E70" s="1183"/>
      <c r="F70" s="1183"/>
      <c r="G70" s="1183"/>
      <c r="H70" s="1183"/>
      <c r="I70" s="1183"/>
      <c r="J70" s="754"/>
    </row>
    <row r="71" spans="1:25" s="755" customFormat="1" ht="54.75" customHeight="1">
      <c r="B71" s="1183" t="s">
        <v>651</v>
      </c>
      <c r="C71" s="1183"/>
      <c r="D71" s="1183"/>
      <c r="E71" s="1183"/>
      <c r="F71" s="1183"/>
      <c r="G71" s="1183"/>
      <c r="H71" s="1183"/>
      <c r="I71" s="1183"/>
    </row>
    <row r="72" spans="1:25" s="755" customFormat="1" ht="24" customHeight="1">
      <c r="B72" s="1184" t="s">
        <v>881</v>
      </c>
      <c r="C72" s="1184"/>
      <c r="D72" s="820"/>
      <c r="E72" s="820"/>
      <c r="F72" s="820"/>
      <c r="G72" s="820"/>
      <c r="H72" s="820"/>
      <c r="I72" s="820"/>
    </row>
    <row r="73" spans="1:25" s="755" customFormat="1" ht="42" customHeight="1">
      <c r="A73" s="754"/>
      <c r="B73" s="1193" t="s">
        <v>911</v>
      </c>
      <c r="C73" s="1193"/>
      <c r="D73" s="1193"/>
      <c r="E73" s="1193"/>
      <c r="F73" s="1193"/>
      <c r="G73" s="1193"/>
      <c r="H73" s="1193"/>
      <c r="I73" s="1193"/>
      <c r="J73" s="754"/>
    </row>
    <row r="74" spans="1:25" s="755" customFormat="1" ht="15.75" customHeight="1">
      <c r="A74" s="754"/>
      <c r="B74" s="773"/>
      <c r="C74" s="774"/>
      <c r="D74" s="774"/>
      <c r="E74" s="774"/>
      <c r="F74" s="774"/>
      <c r="G74" s="774"/>
      <c r="H74" s="774"/>
      <c r="I74" s="774"/>
      <c r="J74" s="754"/>
    </row>
    <row r="75" spans="1:25" s="755" customFormat="1" ht="38.25" customHeight="1">
      <c r="A75" s="754"/>
      <c r="B75" s="1194" t="s">
        <v>882</v>
      </c>
      <c r="C75" s="1195"/>
      <c r="D75" s="1195"/>
      <c r="E75" s="1195"/>
      <c r="F75" s="1196" t="str">
        <f>IF('[15]Names of Bidder'!D10=0, "", '[15]Names of Bidder'!D10)</f>
        <v/>
      </c>
      <c r="G75" s="1197"/>
      <c r="H75" s="1197"/>
      <c r="I75" s="1198"/>
      <c r="J75" s="759"/>
      <c r="K75" s="759"/>
      <c r="L75" s="759"/>
      <c r="M75" s="759"/>
      <c r="N75" s="760">
        <f>'[16]Name of Bidder'!D12</f>
        <v>0</v>
      </c>
      <c r="O75" s="759"/>
      <c r="P75" s="759"/>
      <c r="Q75" s="759"/>
      <c r="R75" s="759"/>
      <c r="S75" s="759"/>
      <c r="T75" s="759"/>
      <c r="U75" s="759"/>
      <c r="V75" s="759"/>
      <c r="W75" s="759"/>
      <c r="X75" s="759"/>
      <c r="Y75" s="759"/>
    </row>
    <row r="76" spans="1:25" s="755" customFormat="1" ht="22.5" customHeight="1">
      <c r="A76" s="754"/>
      <c r="B76" s="1199" t="s">
        <v>883</v>
      </c>
      <c r="C76" s="1200"/>
      <c r="D76" s="1200"/>
      <c r="E76" s="1200"/>
      <c r="F76" s="1201"/>
      <c r="G76" s="1202"/>
      <c r="H76" s="1202"/>
      <c r="I76" s="1203"/>
      <c r="J76" s="759"/>
      <c r="K76" s="759"/>
      <c r="L76" s="759"/>
      <c r="M76" s="759"/>
      <c r="N76" s="762">
        <f>'[16]Name of Bidder'!D17</f>
        <v>0</v>
      </c>
      <c r="O76" s="759"/>
      <c r="P76" s="759"/>
      <c r="Q76" s="759"/>
      <c r="R76" s="759"/>
      <c r="S76" s="759"/>
      <c r="T76" s="759"/>
      <c r="U76" s="759"/>
      <c r="V76" s="759"/>
      <c r="W76" s="759"/>
      <c r="X76" s="759"/>
      <c r="Y76" s="759"/>
    </row>
    <row r="77" spans="1:25" s="755" customFormat="1" ht="44.25" customHeight="1">
      <c r="A77" s="770">
        <v>1</v>
      </c>
      <c r="B77" s="1212" t="s">
        <v>652</v>
      </c>
      <c r="C77" s="1213"/>
      <c r="D77" s="1213"/>
      <c r="E77" s="1213"/>
      <c r="F77" s="901"/>
      <c r="G77" s="1204"/>
      <c r="H77" s="1204"/>
      <c r="I77" s="901"/>
      <c r="J77" s="761"/>
      <c r="K77" s="761"/>
      <c r="L77" s="761"/>
      <c r="M77" s="761"/>
      <c r="N77" s="762">
        <f>'[16]Name of Bidder'!D22</f>
        <v>0</v>
      </c>
      <c r="O77" s="761"/>
      <c r="P77" s="761"/>
      <c r="Q77" s="761"/>
      <c r="R77" s="761"/>
      <c r="S77" s="761"/>
      <c r="T77" s="761"/>
      <c r="U77" s="761"/>
      <c r="V77" s="761"/>
      <c r="W77" s="761"/>
      <c r="X77" s="761"/>
      <c r="Y77" s="761"/>
    </row>
    <row r="78" spans="1:25" s="755" customFormat="1" ht="14.25" customHeight="1">
      <c r="A78" s="821"/>
      <c r="B78" s="822"/>
      <c r="C78" s="822"/>
      <c r="D78" s="822"/>
      <c r="E78" s="822"/>
      <c r="F78" s="823"/>
      <c r="G78" s="823"/>
      <c r="H78" s="823"/>
      <c r="I78" s="823"/>
      <c r="J78" s="761"/>
      <c r="K78" s="761"/>
      <c r="L78" s="761"/>
      <c r="M78" s="761"/>
      <c r="N78" s="761"/>
      <c r="O78" s="761"/>
      <c r="P78" s="761"/>
      <c r="Q78" s="761"/>
      <c r="R78" s="761"/>
      <c r="S78" s="761"/>
      <c r="T78" s="761"/>
      <c r="U78" s="761"/>
      <c r="V78" s="761"/>
      <c r="W78" s="761"/>
      <c r="X78" s="761"/>
      <c r="Y78" s="761"/>
    </row>
    <row r="79" spans="1:25" s="755" customFormat="1" ht="36.75" customHeight="1">
      <c r="A79" s="770">
        <v>2</v>
      </c>
      <c r="B79" s="1212" t="s">
        <v>653</v>
      </c>
      <c r="C79" s="1213"/>
      <c r="D79" s="1213"/>
      <c r="E79" s="1213"/>
      <c r="F79" s="901"/>
      <c r="G79" s="1205"/>
      <c r="H79" s="1206"/>
      <c r="I79" s="900"/>
      <c r="J79" s="761"/>
      <c r="K79" s="761"/>
      <c r="L79" s="761"/>
      <c r="M79" s="761"/>
      <c r="N79" s="761"/>
      <c r="O79" s="761"/>
      <c r="P79" s="761"/>
      <c r="Q79" s="761"/>
      <c r="R79" s="761"/>
      <c r="S79" s="761"/>
      <c r="T79" s="761"/>
      <c r="U79" s="761"/>
      <c r="V79" s="761"/>
      <c r="W79" s="761"/>
      <c r="X79" s="761"/>
      <c r="Y79" s="761"/>
    </row>
    <row r="80" spans="1:25" s="755" customFormat="1" ht="14.25" customHeight="1">
      <c r="A80" s="821"/>
      <c r="B80" s="824"/>
      <c r="C80" s="824"/>
      <c r="D80" s="824"/>
      <c r="E80" s="824"/>
      <c r="F80" s="823"/>
      <c r="G80" s="823"/>
      <c r="H80" s="823"/>
      <c r="I80" s="823"/>
      <c r="J80" s="761"/>
      <c r="K80" s="761"/>
      <c r="L80" s="761"/>
      <c r="M80" s="761"/>
      <c r="N80" s="761"/>
      <c r="O80" s="761"/>
      <c r="P80" s="761"/>
      <c r="Q80" s="761"/>
      <c r="R80" s="761"/>
      <c r="S80" s="761"/>
      <c r="T80" s="761"/>
      <c r="U80" s="761"/>
      <c r="V80" s="761"/>
      <c r="W80" s="761"/>
      <c r="X80" s="761"/>
      <c r="Y80" s="761"/>
    </row>
    <row r="81" spans="1:25" s="755" customFormat="1" ht="23.25" customHeight="1">
      <c r="A81" s="1188">
        <v>3</v>
      </c>
      <c r="B81" s="1189" t="s">
        <v>654</v>
      </c>
      <c r="C81" s="1190"/>
      <c r="D81" s="1190"/>
      <c r="E81" s="1190"/>
      <c r="F81" s="901"/>
      <c r="G81" s="1206"/>
      <c r="H81" s="1204"/>
      <c r="I81" s="901"/>
      <c r="J81" s="761"/>
      <c r="K81" s="761"/>
      <c r="L81" s="761"/>
      <c r="M81" s="761"/>
      <c r="N81" s="761"/>
      <c r="O81" s="761"/>
      <c r="P81" s="761"/>
      <c r="Q81" s="761"/>
      <c r="R81" s="761"/>
      <c r="S81" s="761"/>
      <c r="T81" s="761"/>
      <c r="U81" s="761"/>
      <c r="V81" s="761"/>
      <c r="W81" s="761"/>
      <c r="X81" s="761"/>
      <c r="Y81" s="761"/>
    </row>
    <row r="82" spans="1:25" s="755" customFormat="1" ht="21" customHeight="1">
      <c r="A82" s="1188"/>
      <c r="B82" s="1191"/>
      <c r="C82" s="1192"/>
      <c r="D82" s="1192"/>
      <c r="E82" s="1192"/>
      <c r="F82" s="901"/>
      <c r="G82" s="1206"/>
      <c r="H82" s="1204"/>
      <c r="I82" s="901"/>
      <c r="J82" s="761"/>
      <c r="K82" s="761"/>
      <c r="L82" s="761"/>
      <c r="M82" s="761"/>
      <c r="N82" s="761"/>
      <c r="O82" s="761"/>
      <c r="P82" s="761"/>
      <c r="Q82" s="761"/>
      <c r="R82" s="761"/>
      <c r="S82" s="761"/>
      <c r="T82" s="761"/>
      <c r="U82" s="761"/>
      <c r="V82" s="761"/>
      <c r="W82" s="761"/>
      <c r="X82" s="761"/>
      <c r="Y82" s="761"/>
    </row>
    <row r="83" spans="1:25" s="755" customFormat="1" ht="20.25" customHeight="1">
      <c r="A83" s="1188"/>
      <c r="B83" s="1191"/>
      <c r="C83" s="1192"/>
      <c r="D83" s="1192"/>
      <c r="E83" s="1192"/>
      <c r="F83" s="901"/>
      <c r="G83" s="1206"/>
      <c r="H83" s="1204"/>
      <c r="I83" s="901"/>
      <c r="J83" s="761"/>
      <c r="K83" s="761"/>
      <c r="L83" s="761"/>
      <c r="M83" s="761"/>
      <c r="N83" s="761"/>
      <c r="O83" s="761"/>
      <c r="P83" s="761"/>
      <c r="Q83" s="761"/>
      <c r="R83" s="761"/>
      <c r="S83" s="761"/>
      <c r="T83" s="761"/>
      <c r="U83" s="761"/>
      <c r="V83" s="761"/>
      <c r="W83" s="761"/>
      <c r="X83" s="761"/>
      <c r="Y83" s="761"/>
    </row>
    <row r="84" spans="1:25" s="755" customFormat="1" ht="21" customHeight="1">
      <c r="A84" s="1188"/>
      <c r="B84" s="1191"/>
      <c r="C84" s="1192"/>
      <c r="D84" s="1192"/>
      <c r="E84" s="1192"/>
      <c r="F84" s="901"/>
      <c r="G84" s="1206"/>
      <c r="H84" s="1204"/>
      <c r="I84" s="901"/>
      <c r="J84" s="761"/>
      <c r="K84" s="761"/>
      <c r="L84" s="761"/>
      <c r="M84" s="761"/>
      <c r="N84" s="761"/>
      <c r="O84" s="761"/>
      <c r="P84" s="761"/>
      <c r="Q84" s="761"/>
      <c r="R84" s="761"/>
      <c r="S84" s="761"/>
      <c r="T84" s="761"/>
      <c r="U84" s="761"/>
      <c r="V84" s="761"/>
      <c r="W84" s="761"/>
      <c r="X84" s="761"/>
      <c r="Y84" s="761"/>
    </row>
    <row r="85" spans="1:25" s="755" customFormat="1" ht="24.95" customHeight="1">
      <c r="A85" s="770"/>
      <c r="B85" s="764"/>
      <c r="C85" s="758"/>
      <c r="D85" s="758"/>
      <c r="E85" s="811" t="s">
        <v>655</v>
      </c>
      <c r="F85" s="901"/>
      <c r="G85" s="1206"/>
      <c r="H85" s="1204"/>
      <c r="I85" s="901"/>
      <c r="J85" s="761"/>
      <c r="K85" s="761"/>
      <c r="L85" s="761"/>
      <c r="M85" s="761"/>
      <c r="N85" s="761"/>
      <c r="O85" s="761"/>
      <c r="P85" s="761"/>
      <c r="Q85" s="761"/>
      <c r="R85" s="761"/>
      <c r="S85" s="761"/>
      <c r="T85" s="761"/>
      <c r="U85" s="761"/>
      <c r="V85" s="761"/>
      <c r="W85" s="761"/>
      <c r="X85" s="761"/>
      <c r="Y85" s="761"/>
    </row>
    <row r="86" spans="1:25" s="755" customFormat="1" ht="24.95" customHeight="1">
      <c r="A86" s="770"/>
      <c r="B86" s="764"/>
      <c r="C86" s="758"/>
      <c r="D86" s="758"/>
      <c r="E86" s="811" t="s">
        <v>23</v>
      </c>
      <c r="F86" s="901"/>
      <c r="G86" s="1206"/>
      <c r="H86" s="1204"/>
      <c r="I86" s="901"/>
      <c r="J86" s="761"/>
      <c r="K86" s="761"/>
      <c r="L86" s="761"/>
      <c r="M86" s="761"/>
      <c r="N86" s="761"/>
      <c r="O86" s="761"/>
      <c r="P86" s="761"/>
      <c r="Q86" s="761"/>
      <c r="R86" s="761"/>
      <c r="S86" s="761"/>
      <c r="T86" s="761"/>
      <c r="U86" s="761"/>
      <c r="V86" s="761"/>
      <c r="W86" s="761"/>
      <c r="X86" s="761"/>
      <c r="Y86" s="761"/>
    </row>
    <row r="87" spans="1:25" s="755" customFormat="1" ht="24.95" customHeight="1">
      <c r="A87" s="770"/>
      <c r="B87" s="765"/>
      <c r="C87" s="766"/>
      <c r="D87" s="766"/>
      <c r="E87" s="812" t="s">
        <v>656</v>
      </c>
      <c r="F87" s="901"/>
      <c r="G87" s="1206"/>
      <c r="H87" s="1204"/>
      <c r="I87" s="901"/>
      <c r="J87" s="761"/>
      <c r="K87" s="761"/>
      <c r="L87" s="761"/>
      <c r="M87" s="761"/>
      <c r="N87" s="761"/>
      <c r="O87" s="761"/>
      <c r="P87" s="761"/>
      <c r="Q87" s="761"/>
      <c r="R87" s="761"/>
      <c r="S87" s="761"/>
      <c r="T87" s="761"/>
      <c r="U87" s="761"/>
      <c r="V87" s="761"/>
      <c r="W87" s="761"/>
      <c r="X87" s="761"/>
      <c r="Y87" s="761"/>
    </row>
    <row r="88" spans="1:25" s="755" customFormat="1" ht="20.25" customHeight="1">
      <c r="A88" s="770"/>
      <c r="B88" s="825"/>
      <c r="C88" s="826"/>
      <c r="D88" s="826"/>
      <c r="E88" s="827"/>
      <c r="F88" s="775"/>
      <c r="G88" s="775"/>
      <c r="H88" s="775"/>
      <c r="I88" s="775"/>
      <c r="J88" s="761"/>
      <c r="K88" s="761"/>
      <c r="L88" s="761"/>
      <c r="M88" s="761"/>
      <c r="N88" s="761"/>
      <c r="O88" s="761"/>
      <c r="P88" s="761"/>
      <c r="Q88" s="761"/>
      <c r="R88" s="761"/>
      <c r="S88" s="761"/>
      <c r="T88" s="761"/>
      <c r="U88" s="761"/>
      <c r="V88" s="761"/>
      <c r="W88" s="761"/>
      <c r="X88" s="761"/>
      <c r="Y88" s="761"/>
    </row>
    <row r="89" spans="1:25" s="755" customFormat="1" ht="18.75" customHeight="1">
      <c r="A89" s="770"/>
      <c r="B89" s="771"/>
      <c r="C89" s="771"/>
      <c r="D89" s="771"/>
      <c r="E89" s="771"/>
      <c r="F89" s="828"/>
      <c r="G89" s="828"/>
      <c r="H89" s="828"/>
      <c r="I89" s="828"/>
      <c r="J89" s="761"/>
      <c r="K89" s="761"/>
      <c r="L89" s="761"/>
      <c r="M89" s="761"/>
      <c r="N89" s="761"/>
      <c r="O89" s="761"/>
      <c r="P89" s="761"/>
      <c r="Q89" s="761"/>
      <c r="R89" s="761"/>
      <c r="S89" s="761"/>
      <c r="T89" s="761"/>
      <c r="U89" s="761"/>
      <c r="V89" s="761"/>
      <c r="W89" s="761"/>
      <c r="X89" s="761"/>
      <c r="Y89" s="761"/>
    </row>
    <row r="90" spans="1:25" s="755" customFormat="1" ht="36.75" customHeight="1">
      <c r="A90" s="770"/>
      <c r="B90" s="1209" t="s">
        <v>660</v>
      </c>
      <c r="C90" s="1210"/>
      <c r="D90" s="1210"/>
      <c r="E90" s="1211"/>
      <c r="F90" s="1244"/>
      <c r="G90" s="1245"/>
      <c r="H90" s="1245"/>
      <c r="I90" s="1246"/>
      <c r="J90" s="761"/>
      <c r="K90" s="761"/>
      <c r="L90" s="761"/>
      <c r="M90" s="761"/>
      <c r="N90" s="761"/>
      <c r="O90" s="761"/>
      <c r="P90" s="761"/>
      <c r="Q90" s="761"/>
      <c r="R90" s="761"/>
      <c r="S90" s="761"/>
      <c r="T90" s="761"/>
      <c r="U90" s="761"/>
      <c r="V90" s="761"/>
      <c r="W90" s="761"/>
      <c r="X90" s="761"/>
      <c r="Y90" s="761"/>
    </row>
    <row r="91" spans="1:25" s="755" customFormat="1" ht="16.149999999999999" customHeight="1">
      <c r="A91" s="770"/>
      <c r="B91" s="771"/>
      <c r="C91" s="771"/>
      <c r="D91" s="771"/>
      <c r="E91" s="771"/>
      <c r="F91" s="829"/>
      <c r="G91" s="830"/>
      <c r="H91" s="830"/>
      <c r="I91" s="830"/>
      <c r="J91" s="761"/>
      <c r="K91" s="761"/>
      <c r="L91" s="761"/>
      <c r="M91" s="761"/>
      <c r="N91" s="761"/>
      <c r="O91" s="761"/>
      <c r="P91" s="761"/>
      <c r="Q91" s="761"/>
      <c r="R91" s="761"/>
      <c r="S91" s="761"/>
      <c r="T91" s="761"/>
      <c r="U91" s="761"/>
      <c r="V91" s="761"/>
      <c r="W91" s="761"/>
      <c r="X91" s="761"/>
      <c r="Y91" s="761"/>
    </row>
    <row r="92" spans="1:25" s="755" customFormat="1" ht="85.5" customHeight="1">
      <c r="A92" s="819" t="s">
        <v>884</v>
      </c>
      <c r="B92" s="1216" t="s">
        <v>896</v>
      </c>
      <c r="C92" s="1217"/>
      <c r="D92" s="1217"/>
      <c r="E92" s="1217"/>
      <c r="F92" s="769"/>
      <c r="G92" s="767"/>
      <c r="H92" s="768"/>
      <c r="I92" s="768"/>
      <c r="J92" s="761"/>
      <c r="K92" s="761"/>
      <c r="L92" s="761"/>
      <c r="M92" s="761"/>
      <c r="N92" s="761"/>
      <c r="O92" s="761"/>
      <c r="P92" s="761"/>
      <c r="Q92" s="761"/>
      <c r="R92" s="761"/>
      <c r="S92" s="761"/>
      <c r="T92" s="761"/>
      <c r="U92" s="761"/>
      <c r="V92" s="761"/>
      <c r="W92" s="761"/>
      <c r="X92" s="761"/>
      <c r="Y92" s="761"/>
    </row>
    <row r="93" spans="1:25" s="755" customFormat="1" ht="85.5" customHeight="1">
      <c r="A93" s="819"/>
      <c r="B93" s="1216" t="s">
        <v>902</v>
      </c>
      <c r="C93" s="1217"/>
      <c r="D93" s="1217"/>
      <c r="E93" s="1217"/>
      <c r="F93" s="769"/>
      <c r="G93" s="767"/>
      <c r="H93" s="768"/>
      <c r="I93" s="768"/>
      <c r="J93" s="761"/>
      <c r="K93" s="761"/>
      <c r="L93" s="761"/>
      <c r="M93" s="761"/>
      <c r="N93" s="761"/>
      <c r="O93" s="761"/>
      <c r="P93" s="761"/>
      <c r="Q93" s="761"/>
      <c r="R93" s="761"/>
      <c r="S93" s="761"/>
      <c r="T93" s="761"/>
      <c r="U93" s="761"/>
      <c r="V93" s="761"/>
      <c r="W93" s="761"/>
      <c r="X93" s="761"/>
      <c r="Y93" s="761"/>
    </row>
    <row r="94" spans="1:25" s="755" customFormat="1" ht="19.5" customHeight="1">
      <c r="A94" s="754"/>
      <c r="B94" s="1218"/>
      <c r="C94" s="1219"/>
      <c r="D94" s="1219"/>
      <c r="E94" s="1219"/>
      <c r="F94" s="758"/>
      <c r="G94" s="758"/>
      <c r="H94" s="758"/>
      <c r="I94" s="831"/>
      <c r="J94" s="761"/>
      <c r="K94" s="761"/>
      <c r="L94" s="761"/>
      <c r="M94" s="761"/>
      <c r="N94" s="761"/>
      <c r="O94" s="761"/>
      <c r="P94" s="761"/>
      <c r="Q94" s="761"/>
      <c r="R94" s="761"/>
      <c r="S94" s="761"/>
      <c r="T94" s="761"/>
      <c r="U94" s="761"/>
      <c r="V94" s="761"/>
      <c r="W94" s="761"/>
      <c r="X94" s="761"/>
      <c r="Y94" s="761"/>
    </row>
    <row r="95" spans="1:25" s="755" customFormat="1" ht="35.450000000000003" customHeight="1">
      <c r="A95" s="754"/>
      <c r="B95" s="1220" t="s">
        <v>912</v>
      </c>
      <c r="C95" s="1192"/>
      <c r="D95" s="1192"/>
      <c r="E95" s="1192"/>
      <c r="F95" s="769"/>
      <c r="G95" s="767"/>
      <c r="H95" s="768"/>
      <c r="I95" s="768"/>
      <c r="J95" s="761"/>
      <c r="K95" s="761"/>
      <c r="L95" s="761"/>
      <c r="M95" s="761"/>
      <c r="N95" s="761"/>
      <c r="O95" s="761"/>
      <c r="P95" s="761"/>
      <c r="Q95" s="761"/>
      <c r="R95" s="761"/>
      <c r="S95" s="761"/>
      <c r="T95" s="761"/>
      <c r="U95" s="761"/>
      <c r="V95" s="761"/>
      <c r="W95" s="761"/>
      <c r="X95" s="761"/>
      <c r="Y95" s="761"/>
    </row>
    <row r="96" spans="1:25" s="755" customFormat="1" ht="13.5" customHeight="1">
      <c r="A96" s="754"/>
      <c r="B96" s="832"/>
      <c r="C96" s="826"/>
      <c r="D96" s="826"/>
      <c r="E96" s="827"/>
      <c r="F96" s="775"/>
      <c r="G96" s="775"/>
      <c r="H96" s="775"/>
      <c r="I96" s="833"/>
      <c r="J96" s="761"/>
      <c r="K96" s="761"/>
      <c r="L96" s="761"/>
      <c r="M96" s="761"/>
      <c r="N96" s="761"/>
      <c r="O96" s="761"/>
      <c r="P96" s="761"/>
      <c r="Q96" s="761"/>
      <c r="R96" s="761"/>
      <c r="S96" s="761"/>
      <c r="T96" s="761"/>
      <c r="U96" s="761"/>
      <c r="V96" s="761"/>
      <c r="W96" s="761"/>
      <c r="X96" s="761"/>
      <c r="Y96" s="761"/>
    </row>
    <row r="97" spans="1:25" s="755" customFormat="1" ht="10.5" customHeight="1">
      <c r="A97" s="770"/>
      <c r="B97" s="832"/>
      <c r="C97" s="826"/>
      <c r="D97" s="826"/>
      <c r="E97" s="827"/>
      <c r="F97" s="775"/>
      <c r="G97" s="775"/>
      <c r="H97" s="775"/>
      <c r="I97" s="833"/>
      <c r="J97" s="761"/>
      <c r="K97" s="761"/>
      <c r="L97" s="761"/>
      <c r="M97" s="761"/>
      <c r="N97" s="761"/>
      <c r="O97" s="761"/>
      <c r="P97" s="761"/>
      <c r="Q97" s="761"/>
      <c r="R97" s="761"/>
      <c r="S97" s="761"/>
      <c r="T97" s="761"/>
      <c r="U97" s="761"/>
      <c r="V97" s="761"/>
      <c r="W97" s="761"/>
      <c r="X97" s="761"/>
      <c r="Y97" s="761"/>
    </row>
    <row r="98" spans="1:25" s="755" customFormat="1" ht="34.5" customHeight="1">
      <c r="A98" s="770"/>
      <c r="B98" s="1207" t="s">
        <v>657</v>
      </c>
      <c r="C98" s="1208"/>
      <c r="D98" s="1208"/>
      <c r="E98" s="1208"/>
      <c r="F98" s="769"/>
      <c r="G98" s="767"/>
      <c r="H98" s="768"/>
      <c r="I98" s="768"/>
      <c r="J98" s="761"/>
      <c r="K98" s="761"/>
      <c r="L98" s="761"/>
      <c r="M98" s="761"/>
      <c r="N98" s="761"/>
      <c r="O98" s="761"/>
      <c r="P98" s="761"/>
      <c r="Q98" s="761"/>
      <c r="R98" s="761"/>
      <c r="S98" s="761"/>
      <c r="T98" s="761"/>
      <c r="U98" s="761"/>
      <c r="V98" s="761"/>
      <c r="W98" s="761"/>
      <c r="X98" s="761"/>
      <c r="Y98" s="761"/>
    </row>
    <row r="99" spans="1:25" s="755" customFormat="1" ht="11.25" customHeight="1">
      <c r="A99" s="770"/>
      <c r="B99" s="832"/>
      <c r="C99" s="826"/>
      <c r="D99" s="826"/>
      <c r="E99" s="827"/>
      <c r="F99" s="775"/>
      <c r="G99" s="775"/>
      <c r="H99" s="775"/>
      <c r="I99" s="833"/>
      <c r="J99" s="761"/>
      <c r="K99" s="761"/>
      <c r="L99" s="761"/>
      <c r="M99" s="761"/>
      <c r="N99" s="761"/>
      <c r="O99" s="761"/>
      <c r="P99" s="761"/>
      <c r="Q99" s="761"/>
      <c r="R99" s="761"/>
      <c r="S99" s="761"/>
      <c r="T99" s="761"/>
      <c r="U99" s="761"/>
      <c r="V99" s="761"/>
      <c r="W99" s="761"/>
      <c r="X99" s="761"/>
      <c r="Y99" s="761"/>
    </row>
    <row r="100" spans="1:25" s="755" customFormat="1" ht="33.75" customHeight="1">
      <c r="A100" s="819" t="s">
        <v>885</v>
      </c>
      <c r="B100" s="1191" t="s">
        <v>897</v>
      </c>
      <c r="C100" s="1192"/>
      <c r="D100" s="1192"/>
      <c r="E100" s="1192"/>
      <c r="F100" s="769"/>
      <c r="G100" s="767"/>
      <c r="H100" s="768"/>
      <c r="I100" s="768"/>
      <c r="J100" s="761"/>
      <c r="K100" s="761"/>
      <c r="L100" s="761"/>
      <c r="M100" s="761"/>
      <c r="N100" s="761"/>
      <c r="O100" s="761"/>
      <c r="P100" s="761"/>
      <c r="Q100" s="761"/>
      <c r="R100" s="761"/>
      <c r="S100" s="761"/>
      <c r="T100" s="761"/>
      <c r="U100" s="761"/>
      <c r="V100" s="761"/>
      <c r="W100" s="761"/>
      <c r="X100" s="761"/>
      <c r="Y100" s="761"/>
    </row>
    <row r="101" spans="1:25" s="755" customFormat="1" ht="11.25" customHeight="1">
      <c r="A101" s="770"/>
      <c r="B101" s="832"/>
      <c r="C101" s="826"/>
      <c r="D101" s="826"/>
      <c r="E101" s="827"/>
      <c r="F101" s="775"/>
      <c r="G101" s="775"/>
      <c r="H101" s="775"/>
      <c r="I101" s="833"/>
      <c r="J101" s="761"/>
      <c r="K101" s="761"/>
      <c r="L101" s="761"/>
      <c r="M101" s="761"/>
      <c r="N101" s="761"/>
      <c r="O101" s="761"/>
      <c r="P101" s="761"/>
      <c r="Q101" s="761"/>
      <c r="R101" s="761"/>
      <c r="S101" s="761"/>
      <c r="T101" s="761"/>
      <c r="U101" s="761"/>
      <c r="V101" s="761"/>
      <c r="W101" s="761"/>
      <c r="X101" s="761"/>
      <c r="Y101" s="761"/>
    </row>
    <row r="102" spans="1:25" s="755" customFormat="1" ht="24.95" customHeight="1">
      <c r="A102" s="770"/>
      <c r="B102" s="1214" t="s">
        <v>917</v>
      </c>
      <c r="C102" s="1215"/>
      <c r="D102" s="1215"/>
      <c r="E102" s="1215"/>
      <c r="F102" s="1247" t="s">
        <v>916</v>
      </c>
      <c r="G102" s="1237"/>
      <c r="H102" s="1237"/>
      <c r="I102" s="1243"/>
      <c r="J102" s="761"/>
      <c r="K102" s="761"/>
      <c r="L102" s="761"/>
      <c r="M102" s="761"/>
      <c r="N102" s="761"/>
      <c r="O102" s="761"/>
      <c r="P102" s="761"/>
      <c r="Q102" s="761"/>
      <c r="R102" s="761"/>
      <c r="S102" s="761"/>
      <c r="T102" s="761"/>
      <c r="U102" s="761"/>
      <c r="V102" s="761"/>
      <c r="W102" s="761"/>
      <c r="X102" s="761"/>
      <c r="Y102" s="761"/>
    </row>
    <row r="103" spans="1:25" s="755" customFormat="1" ht="31.5" customHeight="1">
      <c r="A103" s="770"/>
      <c r="B103" s="1207" t="s">
        <v>659</v>
      </c>
      <c r="C103" s="1208"/>
      <c r="D103" s="1208"/>
      <c r="E103" s="1208"/>
      <c r="F103" s="1247"/>
      <c r="G103" s="1237"/>
      <c r="H103" s="1237"/>
      <c r="I103" s="1243"/>
      <c r="J103" s="761"/>
      <c r="K103" s="761"/>
      <c r="L103" s="761"/>
      <c r="M103" s="761"/>
      <c r="N103" s="761"/>
      <c r="O103" s="761"/>
      <c r="P103" s="761"/>
      <c r="Q103" s="761"/>
      <c r="R103" s="761"/>
      <c r="S103" s="761"/>
      <c r="T103" s="761"/>
      <c r="U103" s="761"/>
      <c r="V103" s="761"/>
      <c r="W103" s="761"/>
      <c r="X103" s="761"/>
      <c r="Y103" s="761"/>
    </row>
    <row r="104" spans="1:25" s="755" customFormat="1" ht="15.75" customHeight="1">
      <c r="A104" s="770"/>
      <c r="B104" s="898"/>
      <c r="C104" s="899"/>
      <c r="D104" s="899"/>
      <c r="E104" s="899"/>
      <c r="F104" s="1247"/>
      <c r="G104" s="1237"/>
      <c r="H104" s="1237"/>
      <c r="I104" s="1243"/>
      <c r="J104" s="761"/>
      <c r="K104" s="761"/>
      <c r="L104" s="761"/>
      <c r="M104" s="761"/>
      <c r="N104" s="761"/>
      <c r="O104" s="761"/>
      <c r="P104" s="761"/>
      <c r="Q104" s="761"/>
      <c r="R104" s="761"/>
      <c r="S104" s="761"/>
      <c r="T104" s="761"/>
      <c r="U104" s="761"/>
      <c r="V104" s="761"/>
      <c r="W104" s="761"/>
      <c r="X104" s="761"/>
      <c r="Y104" s="761"/>
    </row>
    <row r="105" spans="1:25" s="755" customFormat="1" ht="21" customHeight="1">
      <c r="A105" s="770"/>
      <c r="B105" s="896"/>
      <c r="C105" s="897"/>
      <c r="D105" s="897"/>
      <c r="E105" s="897"/>
      <c r="F105" s="1247"/>
      <c r="G105" s="1237"/>
      <c r="H105" s="1237"/>
      <c r="I105" s="1243"/>
      <c r="J105" s="761"/>
      <c r="K105" s="761"/>
      <c r="L105" s="761"/>
      <c r="M105" s="761"/>
      <c r="N105" s="761"/>
      <c r="O105" s="761"/>
      <c r="P105" s="761"/>
      <c r="Q105" s="761"/>
      <c r="R105" s="761"/>
      <c r="S105" s="761"/>
      <c r="T105" s="761"/>
      <c r="U105" s="761"/>
      <c r="V105" s="761"/>
      <c r="W105" s="761"/>
      <c r="X105" s="761"/>
      <c r="Y105" s="761"/>
    </row>
    <row r="106" spans="1:25" s="755" customFormat="1" ht="18.75" customHeight="1">
      <c r="A106" s="770"/>
      <c r="B106" s="771"/>
      <c r="C106" s="771"/>
      <c r="D106" s="771"/>
      <c r="E106" s="771"/>
      <c r="F106" s="771"/>
      <c r="G106" s="771"/>
      <c r="H106" s="771"/>
      <c r="I106" s="771"/>
      <c r="J106" s="761"/>
      <c r="K106" s="761"/>
      <c r="L106" s="761"/>
      <c r="M106" s="761"/>
      <c r="N106" s="761"/>
      <c r="O106" s="761"/>
      <c r="P106" s="761"/>
      <c r="Q106" s="761"/>
      <c r="R106" s="761"/>
      <c r="S106" s="761"/>
      <c r="T106" s="761"/>
      <c r="U106" s="761"/>
      <c r="V106" s="761"/>
      <c r="W106" s="761"/>
      <c r="X106" s="761"/>
      <c r="Y106" s="761"/>
    </row>
    <row r="107" spans="1:25" s="755" customFormat="1" ht="18.75" customHeight="1">
      <c r="A107" s="770"/>
      <c r="B107" s="771"/>
      <c r="C107" s="771"/>
      <c r="D107" s="771"/>
      <c r="E107" s="771"/>
      <c r="F107" s="771"/>
      <c r="G107" s="771"/>
      <c r="H107" s="771"/>
      <c r="I107" s="771"/>
      <c r="J107" s="761"/>
      <c r="K107" s="761"/>
      <c r="L107" s="761"/>
      <c r="M107" s="761"/>
      <c r="N107" s="761"/>
      <c r="O107" s="761"/>
      <c r="P107" s="761"/>
      <c r="Q107" s="761"/>
      <c r="R107" s="761"/>
      <c r="S107" s="761"/>
      <c r="T107" s="761"/>
      <c r="U107" s="761"/>
      <c r="V107" s="761"/>
      <c r="W107" s="761"/>
      <c r="X107" s="761"/>
      <c r="Y107" s="761"/>
    </row>
    <row r="108" spans="1:25" s="755" customFormat="1" ht="36.75" customHeight="1">
      <c r="A108" s="770"/>
      <c r="B108" s="1209" t="s">
        <v>660</v>
      </c>
      <c r="C108" s="1210"/>
      <c r="D108" s="1210"/>
      <c r="E108" s="1211"/>
      <c r="F108" s="769"/>
      <c r="G108" s="767"/>
      <c r="H108" s="768"/>
      <c r="I108" s="768"/>
      <c r="J108" s="761"/>
      <c r="K108" s="761"/>
      <c r="L108" s="761"/>
      <c r="M108" s="761"/>
      <c r="N108" s="761"/>
      <c r="O108" s="761"/>
      <c r="P108" s="761"/>
      <c r="Q108" s="761"/>
      <c r="R108" s="761"/>
      <c r="S108" s="761"/>
      <c r="T108" s="761"/>
      <c r="U108" s="761"/>
      <c r="V108" s="761"/>
      <c r="W108" s="761"/>
      <c r="X108" s="761"/>
      <c r="Y108" s="761"/>
    </row>
    <row r="109" spans="1:25" s="755" customFormat="1" ht="15.75" customHeight="1">
      <c r="A109" s="770"/>
      <c r="B109" s="754"/>
      <c r="C109" s="754"/>
      <c r="D109" s="754"/>
      <c r="E109" s="754"/>
      <c r="F109" s="754"/>
      <c r="G109" s="754"/>
      <c r="H109" s="754"/>
      <c r="I109" s="754"/>
      <c r="J109" s="754"/>
    </row>
    <row r="110" spans="1:25" s="755" customFormat="1" ht="24" customHeight="1">
      <c r="B110" s="1184" t="s">
        <v>886</v>
      </c>
      <c r="C110" s="1184"/>
      <c r="D110" s="820"/>
      <c r="E110" s="820"/>
      <c r="F110" s="820"/>
      <c r="G110" s="820"/>
      <c r="H110" s="820"/>
      <c r="I110" s="820"/>
    </row>
    <row r="111" spans="1:25" s="755" customFormat="1" ht="34.5" customHeight="1">
      <c r="A111" s="754"/>
      <c r="B111" s="1221" t="s">
        <v>887</v>
      </c>
      <c r="C111" s="1221"/>
      <c r="D111" s="1221"/>
      <c r="E111" s="1221"/>
      <c r="F111" s="1221"/>
      <c r="G111" s="1221"/>
      <c r="H111" s="1221"/>
      <c r="I111" s="1221"/>
      <c r="J111" s="754"/>
    </row>
    <row r="112" spans="1:25" s="755" customFormat="1" ht="15.75" customHeight="1">
      <c r="A112" s="754"/>
      <c r="B112" s="773"/>
      <c r="C112" s="774"/>
      <c r="D112" s="774"/>
      <c r="E112" s="774"/>
      <c r="F112" s="774"/>
      <c r="G112" s="774"/>
      <c r="H112" s="774"/>
      <c r="I112" s="774"/>
      <c r="J112" s="754"/>
    </row>
    <row r="113" spans="1:25" s="755" customFormat="1" ht="48.75" customHeight="1">
      <c r="A113" s="754"/>
      <c r="B113" s="1194" t="s">
        <v>888</v>
      </c>
      <c r="C113" s="1195"/>
      <c r="D113" s="1195"/>
      <c r="E113" s="1195"/>
      <c r="F113" s="1222"/>
      <c r="G113" s="1223"/>
      <c r="H113" s="1223"/>
      <c r="I113" s="1224"/>
      <c r="J113" s="759"/>
      <c r="K113" s="759"/>
      <c r="L113" s="759"/>
      <c r="M113" s="759"/>
      <c r="N113" s="772"/>
      <c r="O113" s="759"/>
      <c r="P113" s="759"/>
      <c r="Q113" s="759"/>
      <c r="R113" s="759"/>
      <c r="S113" s="759"/>
      <c r="T113" s="759"/>
      <c r="U113" s="759"/>
      <c r="V113" s="759"/>
      <c r="W113" s="759"/>
      <c r="X113" s="759"/>
      <c r="Y113" s="759"/>
    </row>
    <row r="114" spans="1:25" s="755" customFormat="1" ht="81.75" customHeight="1">
      <c r="A114" s="754"/>
      <c r="B114" s="1225" t="s">
        <v>898</v>
      </c>
      <c r="C114" s="1226"/>
      <c r="D114" s="1226"/>
      <c r="E114" s="1227"/>
      <c r="F114" s="1222"/>
      <c r="G114" s="1223"/>
      <c r="H114" s="1223"/>
      <c r="I114" s="1224"/>
      <c r="J114" s="759"/>
      <c r="K114" s="759"/>
      <c r="L114" s="759"/>
      <c r="M114" s="759"/>
      <c r="N114" s="763"/>
      <c r="O114" s="759"/>
      <c r="P114" s="759"/>
      <c r="Q114" s="759"/>
      <c r="R114" s="759"/>
      <c r="S114" s="759"/>
      <c r="T114" s="759"/>
      <c r="U114" s="759"/>
      <c r="V114" s="759"/>
      <c r="W114" s="759"/>
      <c r="X114" s="759"/>
      <c r="Y114" s="759"/>
    </row>
    <row r="115" spans="1:25" s="755" customFormat="1" ht="34.5" customHeight="1">
      <c r="A115" s="770">
        <v>1</v>
      </c>
      <c r="B115" s="1212" t="s">
        <v>652</v>
      </c>
      <c r="C115" s="1213"/>
      <c r="D115" s="1213"/>
      <c r="E115" s="1228"/>
      <c r="F115" s="1222"/>
      <c r="G115" s="1223"/>
      <c r="H115" s="1223"/>
      <c r="I115" s="1224"/>
      <c r="J115" s="761"/>
      <c r="K115" s="761"/>
      <c r="L115" s="761"/>
      <c r="M115" s="761"/>
      <c r="N115" s="763"/>
      <c r="O115" s="761"/>
      <c r="P115" s="761"/>
      <c r="Q115" s="761"/>
      <c r="R115" s="761"/>
      <c r="S115" s="761"/>
      <c r="T115" s="761"/>
      <c r="U115" s="761"/>
      <c r="V115" s="761"/>
      <c r="W115" s="761"/>
      <c r="X115" s="761"/>
      <c r="Y115" s="761"/>
    </row>
    <row r="116" spans="1:25" s="755" customFormat="1" ht="14.25" customHeight="1">
      <c r="A116" s="821"/>
      <c r="B116" s="822"/>
      <c r="C116" s="822"/>
      <c r="D116" s="822"/>
      <c r="E116" s="822"/>
      <c r="F116" s="823"/>
      <c r="G116" s="823"/>
      <c r="H116" s="823"/>
      <c r="I116" s="823"/>
      <c r="J116" s="761"/>
      <c r="K116" s="761"/>
      <c r="L116" s="761"/>
      <c r="M116" s="761"/>
      <c r="N116" s="761"/>
      <c r="O116" s="761"/>
      <c r="P116" s="761"/>
      <c r="Q116" s="761"/>
      <c r="R116" s="761"/>
      <c r="S116" s="761"/>
      <c r="T116" s="761"/>
      <c r="U116" s="761"/>
      <c r="V116" s="761"/>
      <c r="W116" s="761"/>
      <c r="X116" s="761"/>
      <c r="Y116" s="761"/>
    </row>
    <row r="117" spans="1:25" s="755" customFormat="1" ht="33" customHeight="1">
      <c r="A117" s="770">
        <v>2</v>
      </c>
      <c r="B117" s="1212" t="s">
        <v>653</v>
      </c>
      <c r="C117" s="1213"/>
      <c r="D117" s="1213"/>
      <c r="E117" s="1213"/>
      <c r="F117" s="901"/>
      <c r="G117" s="1204"/>
      <c r="H117" s="1204"/>
      <c r="I117" s="901"/>
      <c r="J117" s="761"/>
      <c r="K117" s="761"/>
      <c r="L117" s="761"/>
      <c r="M117" s="761"/>
      <c r="N117" s="761"/>
      <c r="O117" s="761"/>
      <c r="P117" s="761"/>
      <c r="Q117" s="761"/>
      <c r="R117" s="761"/>
      <c r="S117" s="761"/>
      <c r="T117" s="761"/>
      <c r="U117" s="761"/>
      <c r="V117" s="761"/>
      <c r="W117" s="761"/>
      <c r="X117" s="761"/>
      <c r="Y117" s="761"/>
    </row>
    <row r="118" spans="1:25" s="755" customFormat="1" ht="14.25" customHeight="1">
      <c r="A118" s="821"/>
      <c r="B118" s="824"/>
      <c r="C118" s="824"/>
      <c r="D118" s="824"/>
      <c r="E118" s="824"/>
      <c r="F118" s="823"/>
      <c r="G118" s="823"/>
      <c r="H118" s="823"/>
      <c r="I118" s="823"/>
      <c r="J118" s="761"/>
      <c r="K118" s="761"/>
      <c r="L118" s="761"/>
      <c r="M118" s="761"/>
      <c r="N118" s="761"/>
      <c r="O118" s="761"/>
      <c r="P118" s="761"/>
      <c r="Q118" s="761"/>
      <c r="R118" s="761"/>
      <c r="S118" s="761"/>
      <c r="T118" s="761"/>
      <c r="U118" s="761"/>
      <c r="V118" s="761"/>
      <c r="W118" s="761"/>
      <c r="X118" s="761"/>
      <c r="Y118" s="761"/>
    </row>
    <row r="119" spans="1:25" s="755" customFormat="1" ht="20.25" customHeight="1">
      <c r="A119" s="1188">
        <v>3</v>
      </c>
      <c r="B119" s="1189" t="s">
        <v>661</v>
      </c>
      <c r="C119" s="1190"/>
      <c r="D119" s="1190"/>
      <c r="E119" s="1190"/>
      <c r="F119" s="901"/>
      <c r="G119" s="1204"/>
      <c r="H119" s="1204"/>
      <c r="I119" s="901"/>
      <c r="J119" s="761"/>
      <c r="K119" s="761"/>
      <c r="L119" s="761"/>
      <c r="M119" s="761"/>
      <c r="N119" s="761"/>
      <c r="O119" s="761"/>
      <c r="P119" s="761"/>
      <c r="Q119" s="761"/>
      <c r="R119" s="761"/>
      <c r="S119" s="761"/>
      <c r="T119" s="761"/>
      <c r="U119" s="761"/>
      <c r="V119" s="761"/>
      <c r="W119" s="761"/>
      <c r="X119" s="761"/>
      <c r="Y119" s="761"/>
    </row>
    <row r="120" spans="1:25" s="755" customFormat="1" ht="17.25" customHeight="1">
      <c r="A120" s="1188"/>
      <c r="B120" s="1191"/>
      <c r="C120" s="1192"/>
      <c r="D120" s="1192"/>
      <c r="E120" s="1192"/>
      <c r="F120" s="901"/>
      <c r="G120" s="1204"/>
      <c r="H120" s="1204"/>
      <c r="I120" s="901"/>
      <c r="J120" s="761"/>
      <c r="K120" s="761"/>
      <c r="L120" s="761"/>
      <c r="M120" s="761"/>
      <c r="N120" s="761"/>
      <c r="O120" s="761"/>
      <c r="P120" s="761"/>
      <c r="Q120" s="761"/>
      <c r="R120" s="761"/>
      <c r="S120" s="761"/>
      <c r="T120" s="761"/>
      <c r="U120" s="761"/>
      <c r="V120" s="761"/>
      <c r="W120" s="761"/>
      <c r="X120" s="761"/>
      <c r="Y120" s="761"/>
    </row>
    <row r="121" spans="1:25" s="755" customFormat="1" ht="21" customHeight="1">
      <c r="A121" s="770"/>
      <c r="B121" s="764"/>
      <c r="C121" s="758"/>
      <c r="D121" s="758"/>
      <c r="E121" s="811" t="s">
        <v>655</v>
      </c>
      <c r="F121" s="901"/>
      <c r="G121" s="1204"/>
      <c r="H121" s="1204"/>
      <c r="I121" s="901"/>
      <c r="J121" s="761"/>
      <c r="K121" s="761"/>
      <c r="L121" s="761"/>
      <c r="M121" s="761"/>
      <c r="N121" s="761"/>
      <c r="O121" s="761"/>
      <c r="P121" s="761"/>
      <c r="Q121" s="761"/>
      <c r="R121" s="761"/>
      <c r="S121" s="761"/>
      <c r="T121" s="761"/>
      <c r="U121" s="761"/>
      <c r="V121" s="761"/>
      <c r="W121" s="761"/>
      <c r="X121" s="761"/>
      <c r="Y121" s="761"/>
    </row>
    <row r="122" spans="1:25" s="755" customFormat="1" ht="21" customHeight="1">
      <c r="A122" s="770"/>
      <c r="B122" s="764"/>
      <c r="C122" s="758"/>
      <c r="D122" s="758"/>
      <c r="E122" s="811" t="s">
        <v>23</v>
      </c>
      <c r="F122" s="901"/>
      <c r="G122" s="1204"/>
      <c r="H122" s="1204"/>
      <c r="I122" s="901"/>
      <c r="J122" s="761"/>
      <c r="K122" s="761"/>
      <c r="L122" s="761"/>
      <c r="M122" s="761"/>
      <c r="N122" s="761"/>
      <c r="O122" s="761"/>
      <c r="P122" s="761"/>
      <c r="Q122" s="761"/>
      <c r="R122" s="761"/>
      <c r="S122" s="761"/>
      <c r="T122" s="761"/>
      <c r="U122" s="761"/>
      <c r="V122" s="761"/>
      <c r="W122" s="761"/>
      <c r="X122" s="761"/>
      <c r="Y122" s="761"/>
    </row>
    <row r="123" spans="1:25" s="755" customFormat="1" ht="18.75" customHeight="1">
      <c r="A123" s="770"/>
      <c r="B123" s="765"/>
      <c r="C123" s="766"/>
      <c r="D123" s="766"/>
      <c r="E123" s="812" t="s">
        <v>656</v>
      </c>
      <c r="F123" s="901"/>
      <c r="G123" s="1204"/>
      <c r="H123" s="1204"/>
      <c r="I123" s="901"/>
      <c r="J123" s="761"/>
      <c r="K123" s="761"/>
      <c r="L123" s="761"/>
      <c r="M123" s="761"/>
      <c r="N123" s="761"/>
      <c r="O123" s="761"/>
      <c r="P123" s="761"/>
      <c r="Q123" s="761"/>
      <c r="R123" s="761"/>
      <c r="S123" s="761"/>
      <c r="T123" s="761"/>
      <c r="U123" s="761"/>
      <c r="V123" s="761"/>
      <c r="W123" s="761"/>
      <c r="X123" s="761"/>
      <c r="Y123" s="761"/>
    </row>
    <row r="124" spans="1:25" s="755" customFormat="1" ht="52.5" customHeight="1">
      <c r="A124" s="819" t="s">
        <v>889</v>
      </c>
      <c r="B124" s="1216" t="s">
        <v>899</v>
      </c>
      <c r="C124" s="1217"/>
      <c r="D124" s="1217"/>
      <c r="E124" s="1217"/>
      <c r="F124" s="902"/>
      <c r="G124" s="1243"/>
      <c r="H124" s="1243"/>
      <c r="I124" s="902"/>
      <c r="J124" s="761"/>
      <c r="K124" s="761"/>
      <c r="L124" s="761"/>
      <c r="M124" s="761"/>
      <c r="N124" s="761"/>
      <c r="O124" s="761"/>
      <c r="P124" s="761"/>
      <c r="Q124" s="761"/>
      <c r="R124" s="761"/>
      <c r="S124" s="761"/>
      <c r="T124" s="761"/>
      <c r="U124" s="761"/>
      <c r="V124" s="761"/>
      <c r="W124" s="761"/>
      <c r="X124" s="761"/>
      <c r="Y124" s="761"/>
    </row>
    <row r="125" spans="1:25" s="755" customFormat="1" ht="19.5" customHeight="1">
      <c r="A125" s="754"/>
      <c r="B125" s="1230"/>
      <c r="C125" s="1231"/>
      <c r="D125" s="1231"/>
      <c r="E125" s="1231"/>
      <c r="F125" s="758"/>
      <c r="G125" s="758"/>
      <c r="H125" s="758"/>
      <c r="I125" s="831"/>
      <c r="J125" s="761"/>
      <c r="K125" s="761"/>
      <c r="L125" s="761"/>
      <c r="M125" s="761"/>
      <c r="N125" s="761"/>
      <c r="O125" s="761"/>
      <c r="P125" s="761"/>
      <c r="Q125" s="761"/>
      <c r="R125" s="761"/>
      <c r="S125" s="761"/>
      <c r="T125" s="761"/>
      <c r="U125" s="761"/>
      <c r="V125" s="761"/>
      <c r="W125" s="761"/>
      <c r="X125" s="761"/>
      <c r="Y125" s="761"/>
    </row>
    <row r="126" spans="1:25" s="755" customFormat="1" ht="35.450000000000003" customHeight="1">
      <c r="A126" s="754"/>
      <c r="B126" s="1207" t="s">
        <v>900</v>
      </c>
      <c r="C126" s="1208"/>
      <c r="D126" s="1208"/>
      <c r="E126" s="1208"/>
      <c r="F126" s="902"/>
      <c r="G126" s="1243"/>
      <c r="H126" s="1243"/>
      <c r="I126" s="902"/>
      <c r="J126" s="761"/>
      <c r="K126" s="761"/>
      <c r="L126" s="761"/>
      <c r="M126" s="761"/>
      <c r="N126" s="761"/>
      <c r="O126" s="761"/>
      <c r="P126" s="761"/>
      <c r="Q126" s="761"/>
      <c r="R126" s="761"/>
      <c r="S126" s="761"/>
      <c r="T126" s="761"/>
      <c r="U126" s="761"/>
      <c r="V126" s="761"/>
      <c r="W126" s="761"/>
      <c r="X126" s="761"/>
      <c r="Y126" s="761"/>
    </row>
    <row r="127" spans="1:25" s="755" customFormat="1" ht="13.5" customHeight="1">
      <c r="A127" s="754"/>
      <c r="B127" s="832"/>
      <c r="C127" s="826"/>
      <c r="D127" s="826"/>
      <c r="E127" s="827"/>
      <c r="F127" s="775"/>
      <c r="G127" s="775"/>
      <c r="H127" s="775"/>
      <c r="I127" s="833"/>
      <c r="J127" s="761"/>
      <c r="K127" s="761"/>
      <c r="L127" s="761"/>
      <c r="M127" s="761"/>
      <c r="N127" s="761"/>
      <c r="O127" s="761"/>
      <c r="P127" s="761"/>
      <c r="Q127" s="761"/>
      <c r="R127" s="761"/>
      <c r="S127" s="761"/>
      <c r="T127" s="761"/>
      <c r="U127" s="761"/>
      <c r="V127" s="761"/>
      <c r="W127" s="761"/>
      <c r="X127" s="761"/>
      <c r="Y127" s="761"/>
    </row>
    <row r="128" spans="1:25" s="755" customFormat="1" ht="34.5" hidden="1" customHeight="1">
      <c r="A128" s="770"/>
      <c r="B128" s="1207"/>
      <c r="C128" s="1208"/>
      <c r="D128" s="1208"/>
      <c r="E128" s="1208"/>
      <c r="F128" s="1205"/>
      <c r="G128" s="1206"/>
      <c r="H128" s="1205"/>
      <c r="I128" s="1206"/>
      <c r="J128" s="761"/>
      <c r="K128" s="761"/>
      <c r="L128" s="761"/>
      <c r="M128" s="761"/>
      <c r="N128" s="761"/>
      <c r="O128" s="761"/>
      <c r="P128" s="761"/>
      <c r="Q128" s="761"/>
      <c r="R128" s="761"/>
      <c r="S128" s="761"/>
      <c r="T128" s="761"/>
      <c r="U128" s="761"/>
      <c r="V128" s="761"/>
      <c r="W128" s="761"/>
      <c r="X128" s="761"/>
      <c r="Y128" s="761"/>
    </row>
    <row r="129" spans="1:25" s="755" customFormat="1" ht="10.5" customHeight="1">
      <c r="A129" s="770"/>
      <c r="B129" s="832"/>
      <c r="C129" s="826"/>
      <c r="D129" s="826"/>
      <c r="E129" s="827"/>
      <c r="F129" s="775"/>
      <c r="G129" s="775"/>
      <c r="H129" s="775"/>
      <c r="I129" s="833"/>
      <c r="J129" s="761"/>
      <c r="K129" s="761"/>
      <c r="L129" s="761"/>
      <c r="M129" s="761"/>
      <c r="N129" s="761"/>
      <c r="O129" s="761"/>
      <c r="P129" s="761"/>
      <c r="Q129" s="761"/>
      <c r="R129" s="761"/>
      <c r="S129" s="761"/>
      <c r="T129" s="761"/>
      <c r="U129" s="761"/>
      <c r="V129" s="761"/>
      <c r="W129" s="761"/>
      <c r="X129" s="761"/>
      <c r="Y129" s="761"/>
    </row>
    <row r="130" spans="1:25" s="755" customFormat="1" ht="24.95" customHeight="1">
      <c r="A130" s="770"/>
      <c r="B130" s="1207" t="s">
        <v>657</v>
      </c>
      <c r="C130" s="1208"/>
      <c r="D130" s="1208"/>
      <c r="E130" s="1208"/>
      <c r="F130" s="902"/>
      <c r="G130" s="1243"/>
      <c r="H130" s="1243"/>
      <c r="I130" s="902"/>
      <c r="J130" s="761"/>
      <c r="K130" s="761"/>
      <c r="L130" s="761"/>
      <c r="M130" s="761"/>
      <c r="N130" s="761"/>
      <c r="O130" s="761"/>
      <c r="P130" s="761"/>
      <c r="Q130" s="761"/>
      <c r="R130" s="761"/>
      <c r="S130" s="761"/>
      <c r="T130" s="761"/>
      <c r="U130" s="761"/>
      <c r="V130" s="761"/>
      <c r="W130" s="761"/>
      <c r="X130" s="761"/>
      <c r="Y130" s="761"/>
    </row>
    <row r="131" spans="1:25" s="755" customFormat="1" ht="11.25" customHeight="1">
      <c r="A131" s="770"/>
      <c r="B131" s="832"/>
      <c r="C131" s="826"/>
      <c r="D131" s="826"/>
      <c r="E131" s="827"/>
      <c r="F131" s="1239"/>
      <c r="G131" s="1239"/>
      <c r="H131" s="1239"/>
      <c r="I131" s="1240"/>
      <c r="J131" s="761"/>
      <c r="K131" s="761"/>
      <c r="L131" s="761"/>
      <c r="M131" s="761"/>
      <c r="N131" s="761"/>
      <c r="O131" s="761"/>
      <c r="P131" s="761"/>
      <c r="Q131" s="761"/>
      <c r="R131" s="761"/>
      <c r="S131" s="761"/>
      <c r="T131" s="761"/>
      <c r="U131" s="761"/>
      <c r="V131" s="761"/>
      <c r="W131" s="761"/>
      <c r="X131" s="761"/>
      <c r="Y131" s="761"/>
    </row>
    <row r="132" spans="1:25" s="755" customFormat="1" ht="33.75" customHeight="1">
      <c r="A132" s="819" t="s">
        <v>890</v>
      </c>
      <c r="B132" s="1191" t="s">
        <v>901</v>
      </c>
      <c r="C132" s="1192"/>
      <c r="D132" s="1192"/>
      <c r="E132" s="1192"/>
      <c r="F132" s="1241"/>
      <c r="G132" s="1241"/>
      <c r="H132" s="1241"/>
      <c r="I132" s="1242"/>
      <c r="J132" s="761"/>
      <c r="K132" s="761"/>
      <c r="L132" s="761"/>
      <c r="M132" s="761"/>
      <c r="N132" s="761"/>
      <c r="O132" s="761"/>
      <c r="P132" s="761"/>
      <c r="Q132" s="761"/>
      <c r="R132" s="761"/>
      <c r="S132" s="761"/>
      <c r="T132" s="761"/>
      <c r="U132" s="761"/>
      <c r="V132" s="761"/>
      <c r="W132" s="761"/>
      <c r="X132" s="761"/>
      <c r="Y132" s="761"/>
    </row>
    <row r="133" spans="1:25" s="755" customFormat="1" ht="11.25" customHeight="1">
      <c r="A133" s="770"/>
      <c r="B133" s="832"/>
      <c r="C133" s="826"/>
      <c r="D133" s="826"/>
      <c r="E133" s="827"/>
      <c r="F133" s="775"/>
      <c r="G133" s="775"/>
      <c r="H133" s="775"/>
      <c r="I133" s="833"/>
      <c r="J133" s="761"/>
      <c r="K133" s="761"/>
      <c r="L133" s="761"/>
      <c r="M133" s="761"/>
      <c r="N133" s="761"/>
      <c r="O133" s="761"/>
      <c r="P133" s="761"/>
      <c r="Q133" s="761"/>
      <c r="R133" s="761"/>
      <c r="S133" s="761"/>
      <c r="T133" s="761"/>
      <c r="U133" s="761"/>
      <c r="V133" s="761"/>
      <c r="W133" s="761"/>
      <c r="X133" s="761"/>
      <c r="Y133" s="761"/>
    </row>
    <row r="134" spans="1:25" s="755" customFormat="1" ht="24.95" customHeight="1">
      <c r="A134" s="770"/>
      <c r="B134" s="1214" t="s">
        <v>658</v>
      </c>
      <c r="C134" s="1215"/>
      <c r="D134" s="1215"/>
      <c r="E134" s="1215"/>
      <c r="F134" s="1237"/>
      <c r="G134" s="1237"/>
      <c r="H134" s="1237"/>
      <c r="I134" s="1237"/>
      <c r="J134" s="761"/>
      <c r="K134" s="761"/>
      <c r="L134" s="761"/>
      <c r="M134" s="761"/>
      <c r="N134" s="761"/>
      <c r="O134" s="761"/>
      <c r="P134" s="761"/>
      <c r="Q134" s="761"/>
      <c r="R134" s="761"/>
      <c r="S134" s="761"/>
      <c r="T134" s="761"/>
      <c r="U134" s="761"/>
      <c r="V134" s="761"/>
      <c r="W134" s="761"/>
      <c r="X134" s="761"/>
      <c r="Y134" s="761"/>
    </row>
    <row r="135" spans="1:25" s="755" customFormat="1" ht="31.5" customHeight="1">
      <c r="A135" s="770"/>
      <c r="B135" s="1207" t="s">
        <v>659</v>
      </c>
      <c r="C135" s="1208"/>
      <c r="D135" s="1208"/>
      <c r="E135" s="1208"/>
      <c r="F135" s="1237"/>
      <c r="G135" s="1237"/>
      <c r="H135" s="1237"/>
      <c r="I135" s="1237"/>
      <c r="J135" s="761"/>
      <c r="K135" s="761"/>
      <c r="L135" s="761"/>
      <c r="M135" s="761"/>
      <c r="N135" s="761"/>
      <c r="O135" s="761"/>
      <c r="P135" s="761"/>
      <c r="Q135" s="761"/>
      <c r="R135" s="761"/>
      <c r="S135" s="761"/>
      <c r="T135" s="761"/>
      <c r="U135" s="761"/>
      <c r="V135" s="761"/>
      <c r="W135" s="761"/>
      <c r="X135" s="761"/>
      <c r="Y135" s="761"/>
    </row>
    <row r="136" spans="1:25" s="755" customFormat="1" ht="15.75" customHeight="1">
      <c r="A136" s="770"/>
      <c r="B136" s="898"/>
      <c r="C136" s="899"/>
      <c r="D136" s="899"/>
      <c r="E136" s="899"/>
      <c r="F136" s="1237"/>
      <c r="G136" s="1237"/>
      <c r="H136" s="1237"/>
      <c r="I136" s="1237"/>
      <c r="J136" s="761"/>
      <c r="K136" s="761"/>
      <c r="L136" s="761"/>
      <c r="M136" s="761"/>
      <c r="N136" s="761"/>
      <c r="O136" s="761"/>
      <c r="P136" s="761"/>
      <c r="Q136" s="761"/>
      <c r="R136" s="761"/>
      <c r="S136" s="761"/>
      <c r="T136" s="761"/>
      <c r="U136" s="761"/>
      <c r="V136" s="761"/>
      <c r="W136" s="761"/>
      <c r="X136" s="761"/>
      <c r="Y136" s="761"/>
    </row>
    <row r="137" spans="1:25" s="755" customFormat="1" ht="21" customHeight="1">
      <c r="A137" s="770"/>
      <c r="B137" s="896"/>
      <c r="C137" s="897"/>
      <c r="D137" s="897"/>
      <c r="E137" s="897"/>
      <c r="F137" s="1237"/>
      <c r="G137" s="1237"/>
      <c r="H137" s="1237"/>
      <c r="I137" s="1237"/>
      <c r="J137" s="761"/>
      <c r="K137" s="761"/>
      <c r="L137" s="761"/>
      <c r="M137" s="761"/>
      <c r="N137" s="761"/>
      <c r="O137" s="761"/>
      <c r="P137" s="761"/>
      <c r="Q137" s="761"/>
      <c r="R137" s="761"/>
      <c r="S137" s="761"/>
      <c r="T137" s="761"/>
      <c r="U137" s="761"/>
      <c r="V137" s="761"/>
      <c r="W137" s="761"/>
      <c r="X137" s="761"/>
      <c r="Y137" s="761"/>
    </row>
    <row r="138" spans="1:25" s="755" customFormat="1" ht="24.95" customHeight="1">
      <c r="A138" s="770"/>
      <c r="B138" s="825"/>
      <c r="C138" s="826"/>
      <c r="D138" s="826"/>
      <c r="E138" s="827"/>
      <c r="F138" s="775"/>
      <c r="G138" s="775"/>
      <c r="H138" s="775"/>
      <c r="I138" s="775"/>
      <c r="J138" s="761"/>
      <c r="K138" s="761"/>
      <c r="L138" s="761"/>
      <c r="M138" s="761"/>
      <c r="N138" s="761"/>
      <c r="O138" s="761"/>
      <c r="P138" s="761"/>
      <c r="Q138" s="761"/>
      <c r="R138" s="761"/>
      <c r="S138" s="761"/>
      <c r="T138" s="761"/>
      <c r="U138" s="761"/>
      <c r="V138" s="761"/>
      <c r="W138" s="761"/>
      <c r="X138" s="761"/>
      <c r="Y138" s="761"/>
    </row>
    <row r="139" spans="1:25" s="755" customFormat="1" ht="12.75" customHeight="1">
      <c r="A139" s="770"/>
      <c r="B139" s="836"/>
      <c r="C139" s="771"/>
      <c r="D139" s="771"/>
      <c r="E139" s="771"/>
      <c r="F139" s="830"/>
      <c r="G139" s="830"/>
      <c r="H139" s="830"/>
      <c r="I139" s="830"/>
      <c r="J139" s="761"/>
      <c r="K139" s="761"/>
      <c r="L139" s="761"/>
      <c r="M139" s="761"/>
      <c r="N139" s="761"/>
      <c r="O139" s="761"/>
      <c r="P139" s="761"/>
      <c r="Q139" s="761"/>
      <c r="R139" s="761"/>
      <c r="S139" s="761"/>
      <c r="T139" s="761"/>
      <c r="U139" s="761"/>
      <c r="V139" s="761"/>
      <c r="W139" s="761"/>
      <c r="X139" s="761"/>
      <c r="Y139" s="761"/>
    </row>
    <row r="140" spans="1:25" s="755" customFormat="1" ht="66" customHeight="1">
      <c r="A140" s="770"/>
      <c r="B140" s="1207" t="s">
        <v>891</v>
      </c>
      <c r="C140" s="1208"/>
      <c r="D140" s="1208"/>
      <c r="E140" s="1208"/>
      <c r="F140" s="1208"/>
      <c r="G140" s="1208"/>
      <c r="H140" s="1229"/>
      <c r="I140" s="809"/>
      <c r="J140" s="761"/>
      <c r="K140" s="761" t="s">
        <v>570</v>
      </c>
      <c r="L140" s="761"/>
      <c r="M140" s="761"/>
      <c r="N140" s="761"/>
      <c r="O140" s="761"/>
      <c r="P140" s="761"/>
      <c r="Q140" s="761"/>
      <c r="R140" s="761"/>
      <c r="S140" s="761"/>
      <c r="T140" s="761"/>
      <c r="U140" s="761"/>
      <c r="V140" s="761"/>
      <c r="W140" s="761"/>
      <c r="X140" s="761"/>
      <c r="Y140" s="761"/>
    </row>
    <row r="141" spans="1:25" s="755" customFormat="1" ht="10.5" customHeight="1">
      <c r="A141" s="770"/>
      <c r="B141" s="834"/>
      <c r="C141" s="835"/>
      <c r="D141" s="835"/>
      <c r="E141" s="835"/>
      <c r="F141" s="830"/>
      <c r="G141" s="830"/>
      <c r="H141" s="830"/>
      <c r="I141" s="837"/>
      <c r="J141" s="761"/>
      <c r="K141" s="761" t="s">
        <v>490</v>
      </c>
      <c r="L141" s="761"/>
      <c r="M141" s="761"/>
      <c r="N141" s="761"/>
      <c r="O141" s="761"/>
      <c r="P141" s="761"/>
      <c r="Q141" s="761"/>
      <c r="R141" s="761"/>
      <c r="S141" s="761"/>
      <c r="T141" s="761"/>
      <c r="U141" s="761"/>
      <c r="V141" s="761"/>
      <c r="W141" s="761"/>
      <c r="X141" s="761"/>
      <c r="Y141" s="761"/>
    </row>
    <row r="142" spans="1:25" s="755" customFormat="1" ht="57" customHeight="1">
      <c r="A142" s="770"/>
      <c r="B142" s="1207" t="s">
        <v>892</v>
      </c>
      <c r="C142" s="1208"/>
      <c r="D142" s="1208"/>
      <c r="E142" s="1208"/>
      <c r="F142" s="1208"/>
      <c r="G142" s="1208"/>
      <c r="H142" s="1208"/>
      <c r="I142" s="809"/>
      <c r="J142" s="761"/>
      <c r="K142" s="761"/>
      <c r="L142" s="761"/>
      <c r="M142" s="761"/>
      <c r="N142" s="761"/>
      <c r="O142" s="761"/>
      <c r="P142" s="761"/>
      <c r="Q142" s="761"/>
      <c r="R142" s="761"/>
      <c r="S142" s="761"/>
      <c r="T142" s="761"/>
      <c r="U142" s="761"/>
      <c r="V142" s="761"/>
      <c r="W142" s="761"/>
      <c r="X142" s="761"/>
      <c r="Y142" s="761"/>
    </row>
    <row r="143" spans="1:25" s="755" customFormat="1" ht="13.5" customHeight="1">
      <c r="A143" s="770"/>
      <c r="B143" s="836"/>
      <c r="C143" s="771"/>
      <c r="D143" s="771"/>
      <c r="E143" s="771"/>
      <c r="F143" s="829"/>
      <c r="G143" s="830"/>
      <c r="H143" s="830"/>
      <c r="I143" s="837"/>
      <c r="J143" s="761"/>
      <c r="K143" s="761"/>
      <c r="L143" s="761"/>
      <c r="M143" s="761"/>
      <c r="N143" s="761"/>
      <c r="O143" s="761"/>
      <c r="P143" s="761"/>
      <c r="Q143" s="761"/>
      <c r="R143" s="761"/>
      <c r="S143" s="761"/>
      <c r="T143" s="761"/>
      <c r="U143" s="761"/>
      <c r="V143" s="761"/>
      <c r="W143" s="761"/>
      <c r="X143" s="761"/>
      <c r="Y143" s="761"/>
    </row>
    <row r="144" spans="1:25" s="755" customFormat="1" ht="90" customHeight="1">
      <c r="A144" s="770"/>
      <c r="B144" s="1207" t="s">
        <v>893</v>
      </c>
      <c r="C144" s="1208"/>
      <c r="D144" s="1208"/>
      <c r="E144" s="1208"/>
      <c r="F144" s="1208"/>
      <c r="G144" s="1208"/>
      <c r="H144" s="1208"/>
      <c r="I144" s="809"/>
      <c r="J144" s="761"/>
      <c r="K144" s="761"/>
      <c r="L144" s="761"/>
      <c r="M144" s="761"/>
      <c r="N144" s="761"/>
      <c r="O144" s="761"/>
      <c r="P144" s="761"/>
      <c r="Q144" s="761"/>
      <c r="R144" s="761"/>
      <c r="S144" s="761"/>
      <c r="T144" s="761"/>
      <c r="U144" s="761"/>
      <c r="V144" s="761"/>
      <c r="W144" s="761"/>
      <c r="X144" s="761"/>
      <c r="Y144" s="761"/>
    </row>
    <row r="145" spans="1:25" s="755" customFormat="1" ht="12.75" customHeight="1">
      <c r="A145" s="770"/>
      <c r="B145" s="1207"/>
      <c r="C145" s="1208"/>
      <c r="D145" s="1208"/>
      <c r="E145" s="1208"/>
      <c r="F145" s="830"/>
      <c r="G145" s="830"/>
      <c r="H145" s="830"/>
      <c r="I145" s="837"/>
      <c r="J145" s="761"/>
      <c r="K145" s="761"/>
      <c r="L145" s="761"/>
      <c r="M145" s="761"/>
      <c r="N145" s="761"/>
      <c r="O145" s="761"/>
      <c r="P145" s="761"/>
      <c r="Q145" s="761"/>
      <c r="R145" s="761"/>
      <c r="S145" s="761"/>
      <c r="T145" s="761"/>
      <c r="U145" s="761"/>
      <c r="V145" s="761"/>
      <c r="W145" s="761"/>
      <c r="X145" s="761"/>
      <c r="Y145" s="761"/>
    </row>
    <row r="146" spans="1:25" s="755" customFormat="1" ht="98.25" customHeight="1">
      <c r="A146" s="770"/>
      <c r="B146" s="1234" t="s">
        <v>660</v>
      </c>
      <c r="C146" s="1235"/>
      <c r="D146" s="1235"/>
      <c r="E146" s="1235"/>
      <c r="F146" s="1236"/>
      <c r="G146" s="1223"/>
      <c r="H146" s="1223"/>
      <c r="I146" s="1224"/>
      <c r="J146" s="761"/>
      <c r="K146" s="761"/>
      <c r="L146" s="761"/>
      <c r="M146" s="761"/>
      <c r="N146" s="761"/>
      <c r="O146" s="761"/>
      <c r="P146" s="761"/>
      <c r="Q146" s="761"/>
      <c r="R146" s="761"/>
      <c r="S146" s="761"/>
      <c r="T146" s="761"/>
      <c r="U146" s="761"/>
      <c r="V146" s="761"/>
      <c r="W146" s="761"/>
      <c r="X146" s="761"/>
      <c r="Y146" s="761"/>
    </row>
    <row r="147" spans="1:25" s="755" customFormat="1" ht="12" customHeight="1">
      <c r="A147" s="754"/>
      <c r="B147" s="754"/>
      <c r="C147" s="754"/>
      <c r="D147" s="754"/>
      <c r="E147" s="754"/>
      <c r="F147" s="754"/>
      <c r="G147" s="754"/>
      <c r="H147" s="754"/>
      <c r="I147" s="754"/>
      <c r="J147" s="754"/>
    </row>
    <row r="148" spans="1:25" ht="21" hidden="1" customHeight="1">
      <c r="A148" s="415"/>
      <c r="B148" s="776"/>
      <c r="C148" s="776"/>
      <c r="D148" s="776"/>
      <c r="E148" s="556"/>
      <c r="F148" s="556"/>
      <c r="G148" s="556"/>
      <c r="H148" s="777"/>
      <c r="I148" s="557"/>
      <c r="J148" s="557"/>
      <c r="K148" s="557"/>
      <c r="L148" s="557"/>
      <c r="M148" s="558"/>
      <c r="N148" s="557"/>
      <c r="O148" s="557"/>
      <c r="P148" s="557"/>
      <c r="Q148" s="557"/>
      <c r="R148" s="557"/>
      <c r="S148" s="557"/>
      <c r="T148" s="557"/>
      <c r="U148" s="557"/>
      <c r="V148" s="557"/>
      <c r="W148" s="557"/>
      <c r="X148" s="557"/>
    </row>
    <row r="149" spans="1:25" ht="10.5" hidden="1" customHeight="1">
      <c r="A149" s="415"/>
      <c r="B149" s="776"/>
      <c r="C149" s="776"/>
      <c r="D149" s="776"/>
      <c r="E149" s="556"/>
      <c r="F149" s="556"/>
      <c r="G149" s="556"/>
      <c r="H149" s="777"/>
      <c r="I149" s="557"/>
      <c r="J149" s="557"/>
      <c r="K149" s="557"/>
      <c r="L149" s="557"/>
      <c r="M149" s="558"/>
      <c r="N149" s="557"/>
      <c r="O149" s="557"/>
      <c r="P149" s="557"/>
      <c r="Q149" s="557"/>
      <c r="R149" s="557"/>
      <c r="S149" s="557"/>
      <c r="T149" s="557"/>
      <c r="U149" s="557"/>
      <c r="V149" s="557"/>
      <c r="W149" s="557"/>
      <c r="X149" s="557"/>
    </row>
    <row r="150" spans="1:25" ht="10.5" hidden="1" customHeight="1">
      <c r="A150" s="415"/>
      <c r="B150" s="776"/>
      <c r="C150" s="776"/>
      <c r="D150" s="776"/>
      <c r="E150" s="556"/>
      <c r="F150" s="556"/>
      <c r="G150" s="556"/>
      <c r="H150" s="777"/>
      <c r="I150" s="557"/>
      <c r="J150" s="557"/>
      <c r="K150" s="557"/>
      <c r="L150" s="557"/>
      <c r="M150" s="558"/>
      <c r="N150" s="557"/>
      <c r="O150" s="557"/>
      <c r="P150" s="557"/>
      <c r="Q150" s="557"/>
      <c r="R150" s="557"/>
      <c r="S150" s="557"/>
      <c r="T150" s="557"/>
      <c r="U150" s="557"/>
      <c r="V150" s="557"/>
      <c r="W150" s="557"/>
      <c r="X150" s="557"/>
    </row>
    <row r="151" spans="1:25" ht="10.5" hidden="1" customHeight="1">
      <c r="A151" s="415"/>
      <c r="B151" s="776"/>
      <c r="C151" s="776"/>
      <c r="D151" s="776"/>
      <c r="E151" s="556"/>
      <c r="F151" s="556"/>
      <c r="G151" s="556"/>
      <c r="H151" s="777"/>
      <c r="I151" s="557"/>
      <c r="J151" s="557"/>
      <c r="K151" s="557"/>
      <c r="L151" s="557"/>
      <c r="M151" s="558"/>
      <c r="N151" s="557"/>
      <c r="O151" s="557"/>
      <c r="P151" s="557"/>
      <c r="Q151" s="557"/>
      <c r="R151" s="557"/>
      <c r="S151" s="557"/>
      <c r="T151" s="557"/>
      <c r="U151" s="557"/>
      <c r="V151" s="557"/>
      <c r="W151" s="557"/>
      <c r="X151" s="557"/>
    </row>
    <row r="152" spans="1:25" ht="10.5" hidden="1" customHeight="1">
      <c r="A152" s="415"/>
      <c r="B152" s="776"/>
      <c r="C152" s="776"/>
      <c r="D152" s="776"/>
      <c r="E152" s="556"/>
      <c r="F152" s="556"/>
      <c r="G152" s="556"/>
      <c r="H152" s="777"/>
      <c r="I152" s="557"/>
      <c r="J152" s="557"/>
      <c r="K152" s="557"/>
      <c r="L152" s="557"/>
      <c r="M152" s="558"/>
      <c r="N152" s="557"/>
      <c r="O152" s="557"/>
      <c r="P152" s="557"/>
      <c r="Q152" s="557"/>
      <c r="R152" s="557"/>
      <c r="S152" s="557"/>
      <c r="T152" s="557"/>
      <c r="U152" s="557"/>
      <c r="V152" s="557"/>
      <c r="W152" s="557"/>
      <c r="X152" s="557"/>
    </row>
    <row r="153" spans="1:25" ht="9.75" hidden="1" customHeight="1">
      <c r="A153" s="838"/>
      <c r="B153" s="415"/>
      <c r="C153" s="839"/>
      <c r="D153" s="840"/>
      <c r="E153" s="776"/>
      <c r="F153" s="776"/>
      <c r="G153" s="776"/>
      <c r="H153" s="841"/>
      <c r="I153" s="559"/>
      <c r="J153" s="559"/>
      <c r="K153" s="559"/>
      <c r="L153" s="559"/>
      <c r="M153" s="559"/>
      <c r="N153" s="559"/>
      <c r="O153" s="559"/>
      <c r="P153" s="559"/>
      <c r="Q153" s="559"/>
      <c r="R153" s="559"/>
      <c r="S153" s="559"/>
      <c r="T153" s="559"/>
      <c r="U153" s="559"/>
      <c r="V153" s="559"/>
      <c r="W153" s="559"/>
      <c r="X153" s="559"/>
    </row>
    <row r="154" spans="1:25" ht="15.75" hidden="1" customHeight="1">
      <c r="A154" s="517"/>
      <c r="B154" s="786"/>
      <c r="C154" s="786"/>
      <c r="D154" s="786"/>
      <c r="E154" s="786"/>
      <c r="F154" s="786"/>
      <c r="G154" s="786"/>
      <c r="H154" s="786"/>
      <c r="I154" s="786"/>
    </row>
    <row r="155" spans="1:25" ht="16.5" customHeight="1">
      <c r="A155" s="778" t="s">
        <v>871</v>
      </c>
      <c r="B155" s="1163" t="s">
        <v>832</v>
      </c>
      <c r="C155" s="1163"/>
      <c r="D155" s="1163"/>
      <c r="E155" s="1163"/>
      <c r="F155" s="1163"/>
      <c r="G155" s="1163"/>
      <c r="H155" s="1163"/>
      <c r="I155" s="786"/>
    </row>
    <row r="156" spans="1:25" ht="9" customHeight="1">
      <c r="A156" s="786"/>
      <c r="B156" s="815"/>
      <c r="C156" s="815"/>
      <c r="D156" s="815"/>
      <c r="E156" s="815"/>
      <c r="F156" s="815"/>
      <c r="G156" s="815"/>
      <c r="H156" s="786"/>
      <c r="I156" s="786"/>
    </row>
    <row r="157" spans="1:25" ht="53.25" customHeight="1">
      <c r="A157" s="779"/>
      <c r="B157" s="1100" t="s">
        <v>894</v>
      </c>
      <c r="C157" s="1100"/>
      <c r="D157" s="1100"/>
      <c r="E157" s="1100"/>
      <c r="F157" s="1100"/>
      <c r="G157" s="1100"/>
      <c r="H157" s="1100"/>
    </row>
    <row r="158" spans="1:25" ht="9" customHeight="1">
      <c r="A158" s="786"/>
      <c r="B158" s="815"/>
      <c r="C158" s="815"/>
      <c r="D158" s="815"/>
      <c r="E158" s="815"/>
      <c r="F158" s="815"/>
      <c r="G158" s="815"/>
      <c r="H158" s="786"/>
      <c r="I158" s="786"/>
    </row>
    <row r="159" spans="1:25" ht="406.5" customHeight="1">
      <c r="A159" s="560"/>
      <c r="B159" s="1232" t="s">
        <v>918</v>
      </c>
      <c r="C159" s="1232"/>
      <c r="D159" s="1232"/>
      <c r="E159" s="1232"/>
      <c r="F159" s="1232"/>
      <c r="G159" s="1232"/>
      <c r="H159" s="1232"/>
      <c r="I159" s="786"/>
    </row>
    <row r="160" spans="1:25" ht="14.25" customHeight="1">
      <c r="A160" s="786"/>
      <c r="B160" s="780"/>
      <c r="C160" s="780"/>
      <c r="D160" s="780"/>
      <c r="E160" s="780"/>
      <c r="F160" s="780"/>
      <c r="G160" s="780"/>
      <c r="H160" s="780"/>
      <c r="I160" s="786"/>
    </row>
    <row r="161" spans="1:13" ht="75" customHeight="1">
      <c r="A161" s="561"/>
      <c r="B161" s="1080" t="s">
        <v>833</v>
      </c>
      <c r="C161" s="1080"/>
      <c r="D161" s="1080"/>
      <c r="E161" s="1080"/>
      <c r="F161" s="1080"/>
      <c r="G161" s="1080"/>
      <c r="H161" s="1080"/>
      <c r="I161" s="786"/>
    </row>
    <row r="162" spans="1:13" ht="15.75" hidden="1" customHeight="1">
      <c r="A162" s="561"/>
      <c r="B162" s="808"/>
      <c r="C162" s="808"/>
      <c r="D162" s="808"/>
      <c r="E162" s="808"/>
      <c r="F162" s="808"/>
      <c r="G162" s="808"/>
      <c r="H162" s="808"/>
      <c r="I162" s="786"/>
      <c r="M162" s="412">
        <f>M20</f>
        <v>2</v>
      </c>
    </row>
    <row r="163" spans="1:13" ht="7.5" customHeight="1">
      <c r="A163" s="561"/>
      <c r="B163" s="808"/>
      <c r="C163" s="808"/>
      <c r="D163" s="808"/>
      <c r="E163" s="808"/>
      <c r="F163" s="808"/>
      <c r="G163" s="808"/>
      <c r="H163" s="808"/>
      <c r="I163" s="786"/>
      <c r="M163" s="412"/>
    </row>
    <row r="164" spans="1:13" ht="20.25" customHeight="1">
      <c r="A164" s="781">
        <v>4</v>
      </c>
      <c r="B164" s="1233" t="s">
        <v>662</v>
      </c>
      <c r="C164" s="1233"/>
      <c r="D164" s="1233"/>
      <c r="E164" s="1233"/>
      <c r="F164" s="1233"/>
      <c r="G164" s="1233"/>
      <c r="H164" s="1233"/>
      <c r="I164" s="786"/>
      <c r="M164" s="412" t="str">
        <f>M21</f>
        <v>2 or more</v>
      </c>
    </row>
    <row r="165" spans="1:13" ht="29.25" customHeight="1">
      <c r="A165" s="524"/>
      <c r="B165" s="1128" t="str">
        <f>IF(M162=1, "Name of the Bidder", IF(M162=2, "Name of the Bidder", IF(M162=3, "Name of Lead Partner of Joint Venture", "")))</f>
        <v>Name of the Bidder</v>
      </c>
      <c r="C165" s="1129"/>
      <c r="D165" s="1129"/>
      <c r="E165" s="1128">
        <f>'[13]Name of Bidder'!C13</f>
        <v>0</v>
      </c>
      <c r="F165" s="1129"/>
      <c r="G165" s="1129"/>
      <c r="H165" s="1130"/>
      <c r="I165" s="786"/>
    </row>
    <row r="166" spans="1:13" ht="25.5" customHeight="1">
      <c r="A166" s="524" t="s">
        <v>663</v>
      </c>
      <c r="B166" s="976" t="s">
        <v>664</v>
      </c>
      <c r="C166" s="966"/>
      <c r="D166" s="966"/>
      <c r="E166" s="966"/>
      <c r="F166" s="966"/>
      <c r="G166" s="966"/>
      <c r="H166" s="966"/>
      <c r="I166" s="786"/>
    </row>
    <row r="167" spans="1:13" ht="19.5" customHeight="1">
      <c r="A167" s="564"/>
      <c r="B167" s="565"/>
      <c r="C167" s="565"/>
      <c r="D167" s="788"/>
      <c r="E167" s="977"/>
      <c r="F167" s="979" t="s">
        <v>667</v>
      </c>
      <c r="G167" s="980"/>
      <c r="H167" s="981"/>
      <c r="I167" s="786"/>
    </row>
    <row r="168" spans="1:13" ht="47.25" customHeight="1">
      <c r="A168" s="564"/>
      <c r="B168" s="565"/>
      <c r="C168" s="565"/>
      <c r="D168" s="788" t="s">
        <v>718</v>
      </c>
      <c r="E168" s="978"/>
      <c r="F168" s="955"/>
      <c r="G168" s="956"/>
      <c r="H168" s="957"/>
      <c r="I168" s="786"/>
    </row>
    <row r="169" spans="1:13" ht="17.25" customHeight="1">
      <c r="A169" s="566" t="s">
        <v>669</v>
      </c>
      <c r="B169" s="1139" t="s">
        <v>670</v>
      </c>
      <c r="C169" s="1139"/>
      <c r="D169" s="567"/>
      <c r="E169" s="627"/>
      <c r="F169" s="983"/>
      <c r="G169" s="984"/>
      <c r="H169" s="985"/>
      <c r="I169" s="786"/>
    </row>
    <row r="170" spans="1:13" ht="57" hidden="1" customHeight="1">
      <c r="A170" s="566"/>
      <c r="B170" s="986" t="s">
        <v>904</v>
      </c>
      <c r="C170" s="987"/>
      <c r="D170" s="988"/>
      <c r="E170" s="568"/>
      <c r="F170" s="952"/>
      <c r="G170" s="953"/>
      <c r="H170" s="954"/>
      <c r="I170" s="786"/>
    </row>
    <row r="171" spans="1:13" ht="15.75" customHeight="1">
      <c r="A171" s="571">
        <v>1</v>
      </c>
      <c r="B171" s="360" t="s">
        <v>903</v>
      </c>
      <c r="D171" s="806"/>
      <c r="E171" s="626"/>
      <c r="F171" s="952"/>
      <c r="G171" s="953"/>
      <c r="H171" s="954"/>
      <c r="I171" s="786"/>
    </row>
    <row r="172" spans="1:13" ht="15.75" customHeight="1">
      <c r="A172" s="566">
        <v>2</v>
      </c>
      <c r="B172" s="1132" t="s">
        <v>671</v>
      </c>
      <c r="C172" s="1140"/>
      <c r="D172" s="796"/>
      <c r="E172" s="842"/>
      <c r="F172" s="952"/>
      <c r="G172" s="953"/>
      <c r="H172" s="954"/>
    </row>
    <row r="173" spans="1:13" ht="15.75" customHeight="1">
      <c r="A173" s="566">
        <v>3</v>
      </c>
      <c r="B173" s="844" t="s">
        <v>672</v>
      </c>
      <c r="C173" s="845"/>
      <c r="D173" s="796"/>
      <c r="E173" s="842"/>
      <c r="F173" s="952"/>
      <c r="G173" s="953"/>
      <c r="H173" s="954"/>
      <c r="I173" s="786"/>
    </row>
    <row r="174" spans="1:13" ht="16.5" customHeight="1">
      <c r="A174" s="566">
        <v>4</v>
      </c>
      <c r="B174" s="844" t="s">
        <v>673</v>
      </c>
      <c r="C174" s="845"/>
      <c r="D174" s="796"/>
      <c r="E174" s="842"/>
      <c r="F174" s="952"/>
      <c r="G174" s="953"/>
      <c r="H174" s="954"/>
      <c r="I174" s="786"/>
    </row>
    <row r="175" spans="1:13">
      <c r="A175" s="566">
        <v>5</v>
      </c>
      <c r="B175" s="844" t="s">
        <v>674</v>
      </c>
      <c r="C175" s="845"/>
      <c r="D175" s="796"/>
      <c r="E175" s="842"/>
      <c r="F175" s="952"/>
      <c r="G175" s="953"/>
      <c r="H175" s="954"/>
      <c r="I175" s="786"/>
    </row>
    <row r="176" spans="1:13" ht="29.25" customHeight="1">
      <c r="A176" s="524"/>
      <c r="B176" s="791"/>
      <c r="C176" s="792"/>
      <c r="D176" s="792"/>
      <c r="E176" s="792"/>
      <c r="F176" s="792"/>
      <c r="G176" s="792"/>
      <c r="H176" s="792"/>
      <c r="I176" s="786"/>
    </row>
    <row r="177" spans="1:9" ht="29.25" customHeight="1">
      <c r="A177" s="524"/>
      <c r="B177" s="791"/>
      <c r="C177" s="792"/>
      <c r="D177" s="792"/>
      <c r="E177" s="792"/>
      <c r="F177" s="792"/>
      <c r="G177" s="792"/>
      <c r="H177" s="792"/>
      <c r="I177" s="786"/>
    </row>
    <row r="178" spans="1:9" ht="20.25" customHeight="1">
      <c r="A178" s="564" t="s">
        <v>621</v>
      </c>
      <c r="B178" s="976" t="s">
        <v>678</v>
      </c>
      <c r="C178" s="966"/>
      <c r="D178" s="966"/>
      <c r="E178" s="966"/>
      <c r="F178" s="966"/>
      <c r="G178" s="966"/>
      <c r="H178" s="966"/>
      <c r="I178" s="786"/>
    </row>
    <row r="179" spans="1:9" ht="19.5" customHeight="1">
      <c r="A179" s="564"/>
      <c r="B179" s="582"/>
      <c r="C179" s="565"/>
      <c r="D179" s="788"/>
      <c r="E179" s="977"/>
      <c r="F179" s="979" t="s">
        <v>667</v>
      </c>
      <c r="G179" s="980"/>
      <c r="H179" s="981"/>
      <c r="I179" s="786"/>
    </row>
    <row r="180" spans="1:9" ht="47.25" customHeight="1">
      <c r="A180" s="564"/>
      <c r="B180" s="582"/>
      <c r="C180" s="565"/>
      <c r="D180" s="788" t="s">
        <v>719</v>
      </c>
      <c r="E180" s="978"/>
      <c r="F180" s="955"/>
      <c r="G180" s="956"/>
      <c r="H180" s="957"/>
      <c r="I180" s="786"/>
    </row>
    <row r="181" spans="1:9" ht="17.25" customHeight="1">
      <c r="A181" s="566" t="s">
        <v>669</v>
      </c>
      <c r="B181" s="982" t="s">
        <v>670</v>
      </c>
      <c r="C181" s="971"/>
      <c r="D181" s="793"/>
      <c r="E181" s="627"/>
      <c r="F181" s="983"/>
      <c r="G181" s="984"/>
      <c r="H181" s="985"/>
      <c r="I181" s="786"/>
    </row>
    <row r="182" spans="1:9" ht="58.5" hidden="1" customHeight="1">
      <c r="A182" s="566"/>
      <c r="B182" s="986" t="s">
        <v>904</v>
      </c>
      <c r="C182" s="987"/>
      <c r="D182" s="988"/>
      <c r="E182" s="568"/>
      <c r="F182" s="952"/>
      <c r="G182" s="953"/>
      <c r="H182" s="954"/>
      <c r="I182" s="786"/>
    </row>
    <row r="183" spans="1:9" ht="15.75" customHeight="1">
      <c r="A183" s="571">
        <v>1</v>
      </c>
      <c r="B183" s="360" t="s">
        <v>903</v>
      </c>
      <c r="D183" s="806"/>
      <c r="E183" s="843"/>
      <c r="F183" s="952"/>
      <c r="G183" s="953"/>
      <c r="H183" s="954"/>
      <c r="I183" s="786"/>
    </row>
    <row r="184" spans="1:9" ht="15.75" customHeight="1">
      <c r="A184" s="566">
        <v>2</v>
      </c>
      <c r="B184" s="1132" t="s">
        <v>671</v>
      </c>
      <c r="C184" s="1140"/>
      <c r="D184" s="806"/>
      <c r="E184" s="843"/>
      <c r="F184" s="952"/>
      <c r="G184" s="953"/>
      <c r="H184" s="954"/>
    </row>
    <row r="185" spans="1:9" ht="15.75" customHeight="1">
      <c r="A185" s="566">
        <v>3</v>
      </c>
      <c r="B185" s="844" t="s">
        <v>672</v>
      </c>
      <c r="C185" s="845"/>
      <c r="D185" s="806"/>
      <c r="E185" s="843"/>
      <c r="F185" s="952"/>
      <c r="G185" s="953"/>
      <c r="H185" s="954"/>
      <c r="I185" s="786"/>
    </row>
    <row r="186" spans="1:9" ht="16.5" customHeight="1">
      <c r="A186" s="566">
        <v>4</v>
      </c>
      <c r="B186" s="844" t="s">
        <v>673</v>
      </c>
      <c r="C186" s="845"/>
      <c r="D186" s="806"/>
      <c r="E186" s="843"/>
      <c r="F186" s="952"/>
      <c r="G186" s="953"/>
      <c r="H186" s="954"/>
      <c r="I186" s="786"/>
    </row>
    <row r="187" spans="1:9" ht="16.5" customHeight="1">
      <c r="A187" s="566">
        <v>5</v>
      </c>
      <c r="B187" s="844" t="s">
        <v>674</v>
      </c>
      <c r="C187" s="845"/>
      <c r="D187" s="806"/>
      <c r="E187" s="843"/>
      <c r="F187" s="952"/>
      <c r="G187" s="953"/>
      <c r="H187" s="954"/>
      <c r="I187" s="786"/>
    </row>
    <row r="188" spans="1:9" ht="51" customHeight="1">
      <c r="A188" s="566"/>
      <c r="B188" s="958" t="s">
        <v>680</v>
      </c>
      <c r="C188" s="959"/>
      <c r="D188" s="806"/>
      <c r="E188" s="843"/>
      <c r="F188" s="952"/>
      <c r="G188" s="953"/>
      <c r="H188" s="954"/>
      <c r="I188" s="786"/>
    </row>
    <row r="189" spans="1:9" ht="16.5" customHeight="1">
      <c r="A189" s="584"/>
      <c r="B189" s="585"/>
      <c r="C189" s="585"/>
      <c r="D189" s="556"/>
      <c r="E189" s="556"/>
      <c r="F189" s="556"/>
      <c r="G189" s="556"/>
      <c r="H189" s="556"/>
      <c r="I189" s="786"/>
    </row>
    <row r="190" spans="1:9" ht="16.5" customHeight="1">
      <c r="A190" s="564" t="s">
        <v>681</v>
      </c>
      <c r="B190" s="960" t="s">
        <v>682</v>
      </c>
      <c r="C190" s="961"/>
      <c r="D190" s="804"/>
      <c r="E190" s="962"/>
      <c r="F190" s="963"/>
      <c r="G190" s="964"/>
      <c r="H190" s="965"/>
      <c r="I190" s="786"/>
    </row>
    <row r="191" spans="1:9" ht="34.5" customHeight="1">
      <c r="A191" s="564"/>
      <c r="B191" s="966"/>
      <c r="C191" s="960"/>
      <c r="D191" s="805" t="s">
        <v>720</v>
      </c>
      <c r="E191" s="967" t="s">
        <v>667</v>
      </c>
      <c r="F191" s="968"/>
      <c r="G191" s="968"/>
      <c r="H191" s="969"/>
      <c r="I191" s="786"/>
    </row>
    <row r="192" spans="1:9" ht="56.25" customHeight="1">
      <c r="A192" s="566"/>
      <c r="B192" s="950" t="s">
        <v>684</v>
      </c>
      <c r="C192" s="951"/>
      <c r="D192" s="806"/>
      <c r="E192" s="952"/>
      <c r="F192" s="953"/>
      <c r="G192" s="953"/>
      <c r="H192" s="954"/>
    </row>
    <row r="193" spans="1:9" ht="15.75" customHeight="1">
      <c r="A193" s="566"/>
      <c r="B193" s="970" t="s">
        <v>685</v>
      </c>
      <c r="C193" s="971"/>
      <c r="D193" s="793"/>
      <c r="E193" s="972"/>
      <c r="F193" s="973"/>
      <c r="G193" s="974"/>
      <c r="H193" s="975"/>
      <c r="I193" s="786"/>
    </row>
    <row r="194" spans="1:9" ht="79.5" customHeight="1">
      <c r="A194" s="566"/>
      <c r="B194" s="950" t="s">
        <v>686</v>
      </c>
      <c r="C194" s="951"/>
      <c r="D194" s="806"/>
      <c r="E194" s="952"/>
      <c r="F194" s="953"/>
      <c r="G194" s="953"/>
      <c r="H194" s="954"/>
      <c r="I194" s="786"/>
    </row>
    <row r="195" spans="1:9" ht="18" customHeight="1">
      <c r="A195" s="529"/>
      <c r="B195" s="815"/>
      <c r="C195" s="815"/>
      <c r="D195" s="815"/>
      <c r="G195" s="815"/>
    </row>
    <row r="196" spans="1:9" ht="19.5" hidden="1" customHeight="1">
      <c r="A196" s="524"/>
      <c r="B196" s="966" t="str">
        <f>IF(AND(M162=2,M164=1),"Name of Other Partner of JV",IF(AND(M162=2,M164="2 or more"),"Name of Other Partner-1 of JV",""))</f>
        <v>Name of Other Partner-1 of JV</v>
      </c>
      <c r="C196" s="966"/>
      <c r="D196" s="966"/>
      <c r="E196" s="1128">
        <f>'[13]Name of Bidder'!C18</f>
        <v>0</v>
      </c>
      <c r="F196" s="1129"/>
      <c r="G196" s="1129"/>
      <c r="H196" s="1130"/>
      <c r="I196" s="786"/>
    </row>
    <row r="197" spans="1:9" ht="29.25" hidden="1" customHeight="1">
      <c r="A197" s="524" t="s">
        <v>663</v>
      </c>
      <c r="B197" s="976" t="s">
        <v>664</v>
      </c>
      <c r="C197" s="966"/>
      <c r="D197" s="966"/>
      <c r="E197" s="966"/>
      <c r="F197" s="966"/>
      <c r="G197" s="966"/>
      <c r="H197" s="966"/>
      <c r="I197" s="786"/>
    </row>
    <row r="198" spans="1:9" ht="19.5" hidden="1" customHeight="1">
      <c r="A198" s="564"/>
      <c r="B198" s="582"/>
      <c r="C198" s="588"/>
      <c r="D198" s="589"/>
      <c r="E198" s="979" t="s">
        <v>665</v>
      </c>
      <c r="F198" s="981" t="s">
        <v>666</v>
      </c>
      <c r="G198" s="979" t="s">
        <v>667</v>
      </c>
      <c r="H198" s="981"/>
      <c r="I198" s="786"/>
    </row>
    <row r="199" spans="1:9" ht="47.25" hidden="1" customHeight="1">
      <c r="A199" s="564"/>
      <c r="B199" s="582"/>
      <c r="C199" s="588"/>
      <c r="D199" s="787" t="s">
        <v>668</v>
      </c>
      <c r="E199" s="1123"/>
      <c r="F199" s="1124"/>
      <c r="G199" s="1123"/>
      <c r="H199" s="1124"/>
      <c r="I199" s="786"/>
    </row>
    <row r="200" spans="1:9" ht="17.25" hidden="1" customHeight="1">
      <c r="A200" s="566" t="s">
        <v>669</v>
      </c>
      <c r="B200" s="986" t="s">
        <v>670</v>
      </c>
      <c r="C200" s="1125"/>
      <c r="D200" s="794"/>
      <c r="E200" s="1109"/>
      <c r="F200" s="1110"/>
      <c r="G200" s="1109"/>
      <c r="H200" s="1110"/>
      <c r="I200" s="786"/>
    </row>
    <row r="201" spans="1:9" ht="17.25" hidden="1" customHeight="1">
      <c r="A201" s="566"/>
      <c r="B201" s="986" t="s">
        <v>687</v>
      </c>
      <c r="C201" s="987"/>
      <c r="D201" s="1125"/>
      <c r="E201" s="568" t="s">
        <v>570</v>
      </c>
      <c r="F201" s="569"/>
      <c r="G201" s="569"/>
      <c r="H201" s="570"/>
      <c r="I201" s="786"/>
    </row>
    <row r="202" spans="1:9" ht="15.75" hidden="1" customHeight="1">
      <c r="A202" s="566">
        <v>1</v>
      </c>
      <c r="B202" s="1132" t="s">
        <v>672</v>
      </c>
      <c r="C202" s="1133"/>
      <c r="D202" s="796"/>
      <c r="E202" s="576"/>
      <c r="F202" s="577"/>
      <c r="G202" s="1117"/>
      <c r="H202" s="1118"/>
      <c r="I202" s="786"/>
    </row>
    <row r="203" spans="1:9" ht="15.75" hidden="1" customHeight="1">
      <c r="A203" s="566">
        <v>2</v>
      </c>
      <c r="B203" s="1132" t="s">
        <v>673</v>
      </c>
      <c r="C203" s="1133"/>
      <c r="D203" s="796"/>
      <c r="E203" s="576"/>
      <c r="F203" s="577"/>
      <c r="G203" s="1117"/>
      <c r="H203" s="1118"/>
    </row>
    <row r="204" spans="1:9" ht="15.75" hidden="1" customHeight="1">
      <c r="A204" s="566">
        <v>3</v>
      </c>
      <c r="B204" s="790" t="s">
        <v>674</v>
      </c>
      <c r="C204" s="795"/>
      <c r="D204" s="796"/>
      <c r="E204" s="576"/>
      <c r="F204" s="577"/>
      <c r="G204" s="1117"/>
      <c r="H204" s="1118"/>
      <c r="I204" s="786"/>
    </row>
    <row r="205" spans="1:9" ht="16.5" hidden="1" customHeight="1">
      <c r="A205" s="566">
        <v>4</v>
      </c>
      <c r="B205" s="790" t="s">
        <v>675</v>
      </c>
      <c r="C205" s="795"/>
      <c r="D205" s="796"/>
      <c r="E205" s="576"/>
      <c r="F205" s="577"/>
      <c r="G205" s="1117"/>
      <c r="H205" s="1118"/>
      <c r="I205" s="786"/>
    </row>
    <row r="206" spans="1:9" hidden="1">
      <c r="A206" s="566">
        <v>5</v>
      </c>
      <c r="B206" s="790" t="s">
        <v>676</v>
      </c>
      <c r="C206" s="795"/>
      <c r="D206" s="796"/>
      <c r="E206" s="576"/>
      <c r="F206" s="577"/>
      <c r="G206" s="1117"/>
      <c r="H206" s="1118"/>
      <c r="I206" s="786"/>
    </row>
    <row r="207" spans="1:9" ht="19.5" hidden="1" customHeight="1">
      <c r="A207" s="566">
        <v>6</v>
      </c>
      <c r="B207" s="790" t="s">
        <v>688</v>
      </c>
      <c r="C207" s="795"/>
      <c r="D207" s="797"/>
      <c r="E207" s="579"/>
      <c r="F207" s="580"/>
      <c r="G207" s="1119"/>
      <c r="H207" s="1120"/>
      <c r="I207" s="786"/>
    </row>
    <row r="208" spans="1:9" ht="32.25" hidden="1" customHeight="1">
      <c r="A208" s="581"/>
      <c r="B208" s="1121" t="s">
        <v>677</v>
      </c>
      <c r="C208" s="1121"/>
      <c r="D208" s="1121"/>
      <c r="E208" s="1121"/>
      <c r="F208" s="1121"/>
      <c r="G208" s="1121"/>
      <c r="H208" s="1122"/>
      <c r="I208" s="786"/>
    </row>
    <row r="209" spans="1:9" ht="32.25" hidden="1" customHeight="1">
      <c r="A209" s="524"/>
      <c r="B209" s="591"/>
      <c r="C209" s="591"/>
      <c r="D209" s="591"/>
      <c r="E209" s="789"/>
      <c r="F209" s="789"/>
      <c r="G209" s="789"/>
      <c r="H209" s="789"/>
      <c r="I209" s="786"/>
    </row>
    <row r="210" spans="1:9" ht="32.25" hidden="1" customHeight="1">
      <c r="A210" s="524"/>
      <c r="B210" s="591"/>
      <c r="C210" s="591"/>
      <c r="D210" s="591"/>
      <c r="E210" s="789"/>
      <c r="F210" s="789"/>
      <c r="G210" s="789"/>
      <c r="H210" s="789"/>
      <c r="I210" s="786"/>
    </row>
    <row r="211" spans="1:9" ht="32.25" hidden="1" customHeight="1">
      <c r="A211" s="524"/>
      <c r="B211" s="591"/>
      <c r="C211" s="591"/>
      <c r="D211" s="591"/>
      <c r="E211" s="789"/>
      <c r="F211" s="789"/>
      <c r="G211" s="789"/>
      <c r="H211" s="789"/>
      <c r="I211" s="786"/>
    </row>
    <row r="212" spans="1:9" ht="32.25" hidden="1" customHeight="1">
      <c r="A212" s="524"/>
      <c r="B212" s="591"/>
      <c r="C212" s="591"/>
      <c r="D212" s="591"/>
      <c r="E212" s="789"/>
      <c r="F212" s="789"/>
      <c r="G212" s="789"/>
      <c r="H212" s="789"/>
      <c r="I212" s="786"/>
    </row>
    <row r="213" spans="1:9" ht="20.25" hidden="1" customHeight="1">
      <c r="A213" s="564" t="s">
        <v>621</v>
      </c>
      <c r="B213" s="976" t="s">
        <v>678</v>
      </c>
      <c r="C213" s="966"/>
      <c r="D213" s="966"/>
      <c r="E213" s="966"/>
      <c r="F213" s="966"/>
      <c r="G213" s="966"/>
      <c r="H213" s="966"/>
      <c r="I213" s="786"/>
    </row>
    <row r="214" spans="1:9" ht="19.5" hidden="1" customHeight="1">
      <c r="A214" s="564"/>
      <c r="B214" s="593"/>
      <c r="C214" s="588"/>
      <c r="D214" s="589"/>
      <c r="E214" s="979" t="s">
        <v>665</v>
      </c>
      <c r="F214" s="981" t="s">
        <v>666</v>
      </c>
      <c r="G214" s="979" t="s">
        <v>667</v>
      </c>
      <c r="H214" s="981"/>
      <c r="I214" s="786"/>
    </row>
    <row r="215" spans="1:9" ht="47.25" hidden="1" customHeight="1">
      <c r="A215" s="564"/>
      <c r="B215" s="593"/>
      <c r="C215" s="588"/>
      <c r="D215" s="787" t="s">
        <v>679</v>
      </c>
      <c r="E215" s="1123"/>
      <c r="F215" s="1124"/>
      <c r="G215" s="1123"/>
      <c r="H215" s="1124"/>
      <c r="I215" s="786"/>
    </row>
    <row r="216" spans="1:9" ht="17.25" hidden="1" customHeight="1">
      <c r="A216" s="566" t="s">
        <v>669</v>
      </c>
      <c r="B216" s="988" t="s">
        <v>670</v>
      </c>
      <c r="C216" s="982"/>
      <c r="D216" s="798"/>
      <c r="E216" s="1109"/>
      <c r="F216" s="1110"/>
      <c r="G216" s="1111"/>
      <c r="H216" s="1112"/>
      <c r="I216" s="786"/>
    </row>
    <row r="217" spans="1:9" ht="17.25" hidden="1" customHeight="1">
      <c r="A217" s="566"/>
      <c r="B217" s="987" t="s">
        <v>687</v>
      </c>
      <c r="C217" s="987"/>
      <c r="D217" s="988"/>
      <c r="E217" s="568" t="s">
        <v>570</v>
      </c>
      <c r="F217" s="569"/>
      <c r="G217" s="569"/>
      <c r="H217" s="570"/>
      <c r="I217" s="786"/>
    </row>
    <row r="218" spans="1:9" ht="15.75" hidden="1" customHeight="1">
      <c r="A218" s="566">
        <v>1</v>
      </c>
      <c r="B218" s="1113" t="s">
        <v>672</v>
      </c>
      <c r="C218" s="1114"/>
      <c r="D218" s="801"/>
      <c r="E218" s="598"/>
      <c r="F218" s="599"/>
      <c r="G218" s="1115"/>
      <c r="H218" s="1116"/>
      <c r="I218" s="786"/>
    </row>
    <row r="219" spans="1:9" ht="15.75" hidden="1" customHeight="1">
      <c r="A219" s="566">
        <v>2</v>
      </c>
      <c r="B219" s="1113" t="s">
        <v>673</v>
      </c>
      <c r="C219" s="1114"/>
      <c r="D219" s="802"/>
      <c r="E219" s="576"/>
      <c r="F219" s="577"/>
      <c r="G219" s="1103"/>
      <c r="H219" s="1104"/>
    </row>
    <row r="220" spans="1:9" ht="15.75" hidden="1" customHeight="1">
      <c r="A220" s="566">
        <v>3</v>
      </c>
      <c r="B220" s="799" t="s">
        <v>674</v>
      </c>
      <c r="C220" s="800"/>
      <c r="D220" s="802"/>
      <c r="E220" s="576"/>
      <c r="F220" s="577"/>
      <c r="G220" s="1103"/>
      <c r="H220" s="1104"/>
      <c r="I220" s="786"/>
    </row>
    <row r="221" spans="1:9" ht="16.5" hidden="1" customHeight="1">
      <c r="A221" s="566">
        <v>4</v>
      </c>
      <c r="B221" s="799" t="s">
        <v>675</v>
      </c>
      <c r="C221" s="800"/>
      <c r="D221" s="802"/>
      <c r="E221" s="576"/>
      <c r="F221" s="577"/>
      <c r="G221" s="1103"/>
      <c r="H221" s="1104"/>
      <c r="I221" s="786"/>
    </row>
    <row r="222" spans="1:9" ht="15.75" hidden="1" customHeight="1">
      <c r="A222" s="566">
        <v>5</v>
      </c>
      <c r="B222" s="799" t="s">
        <v>676</v>
      </c>
      <c r="C222" s="800"/>
      <c r="D222" s="802"/>
      <c r="E222" s="576"/>
      <c r="F222" s="577"/>
      <c r="G222" s="1103"/>
      <c r="H222" s="1104"/>
      <c r="I222" s="786"/>
    </row>
    <row r="223" spans="1:9" hidden="1">
      <c r="A223" s="566">
        <v>6</v>
      </c>
      <c r="B223" s="799" t="s">
        <v>688</v>
      </c>
      <c r="C223" s="800"/>
      <c r="D223" s="803"/>
      <c r="E223" s="579"/>
      <c r="F223" s="580"/>
      <c r="G223" s="1105"/>
      <c r="H223" s="1106"/>
      <c r="I223" s="786"/>
    </row>
    <row r="224" spans="1:9" ht="49.5" hidden="1" customHeight="1">
      <c r="A224" s="566"/>
      <c r="B224" s="1131" t="s">
        <v>677</v>
      </c>
      <c r="C224" s="1121"/>
      <c r="D224" s="1121"/>
      <c r="E224" s="1121"/>
      <c r="F224" s="1121"/>
      <c r="G224" s="1121"/>
      <c r="H224" s="1122"/>
      <c r="I224" s="786"/>
    </row>
    <row r="225" spans="1:9" ht="16.5" hidden="1" customHeight="1">
      <c r="A225" s="602"/>
      <c r="B225" s="585"/>
      <c r="C225" s="585"/>
      <c r="D225" s="556"/>
      <c r="E225" s="556"/>
      <c r="F225" s="556"/>
      <c r="G225" s="556"/>
      <c r="H225" s="556"/>
      <c r="I225" s="786"/>
    </row>
    <row r="226" spans="1:9" ht="16.5" hidden="1" customHeight="1">
      <c r="A226" s="564" t="s">
        <v>681</v>
      </c>
      <c r="B226" s="960" t="s">
        <v>682</v>
      </c>
      <c r="C226" s="961"/>
      <c r="D226" s="804"/>
      <c r="E226" s="962"/>
      <c r="F226" s="963"/>
      <c r="G226" s="964"/>
      <c r="H226" s="965"/>
      <c r="I226" s="786"/>
    </row>
    <row r="227" spans="1:9" ht="28.5" hidden="1" customHeight="1">
      <c r="A227" s="564"/>
      <c r="B227" s="966"/>
      <c r="C227" s="960"/>
      <c r="D227" s="805"/>
      <c r="E227" s="967" t="s">
        <v>683</v>
      </c>
      <c r="F227" s="969"/>
      <c r="G227" s="1101" t="s">
        <v>665</v>
      </c>
      <c r="H227" s="1102"/>
      <c r="I227" s="786"/>
    </row>
    <row r="228" spans="1:9" ht="56.25" hidden="1" customHeight="1">
      <c r="A228" s="566"/>
      <c r="B228" s="950" t="s">
        <v>684</v>
      </c>
      <c r="C228" s="951"/>
      <c r="D228" s="806"/>
      <c r="E228" s="1097"/>
      <c r="F228" s="1098"/>
      <c r="G228" s="1099"/>
      <c r="H228" s="1099"/>
    </row>
    <row r="229" spans="1:9" ht="15.75" hidden="1" customHeight="1">
      <c r="A229" s="566"/>
      <c r="B229" s="970" t="s">
        <v>685</v>
      </c>
      <c r="C229" s="971"/>
      <c r="D229" s="793"/>
      <c r="E229" s="972"/>
      <c r="F229" s="973"/>
      <c r="G229" s="974"/>
      <c r="H229" s="975"/>
      <c r="I229" s="786"/>
    </row>
    <row r="230" spans="1:9" ht="66.75" hidden="1" customHeight="1">
      <c r="A230" s="566"/>
      <c r="B230" s="950" t="s">
        <v>686</v>
      </c>
      <c r="C230" s="951"/>
      <c r="D230" s="806"/>
      <c r="E230" s="1097"/>
      <c r="F230" s="1098"/>
      <c r="G230" s="1099"/>
      <c r="H230" s="1099"/>
      <c r="I230" s="786"/>
    </row>
    <row r="231" spans="1:9" ht="20.25" hidden="1" customHeight="1">
      <c r="A231" s="571"/>
      <c r="B231" s="603"/>
      <c r="C231" s="603"/>
      <c r="D231" s="604"/>
      <c r="E231" s="604"/>
      <c r="F231" s="604"/>
      <c r="G231" s="604"/>
      <c r="H231" s="604"/>
      <c r="I231" s="786"/>
    </row>
    <row r="232" spans="1:9" ht="32.25" hidden="1" customHeight="1">
      <c r="A232" s="524"/>
      <c r="B232" s="966" t="str">
        <f>IF(AND(M162=2,M164="2 or more"),"Name of Other Partner-2 of JV", "")</f>
        <v>Name of Other Partner-2 of JV</v>
      </c>
      <c r="C232" s="966"/>
      <c r="D232" s="966"/>
      <c r="E232" s="1128">
        <f>'[13]Name of Bidder'!C23</f>
        <v>0</v>
      </c>
      <c r="F232" s="1129"/>
      <c r="G232" s="1129"/>
      <c r="H232" s="1130"/>
      <c r="I232" s="786"/>
    </row>
    <row r="233" spans="1:9" ht="29.25" hidden="1" customHeight="1">
      <c r="A233" s="524" t="s">
        <v>663</v>
      </c>
      <c r="B233" s="976" t="s">
        <v>664</v>
      </c>
      <c r="C233" s="966"/>
      <c r="D233" s="966"/>
      <c r="E233" s="966"/>
      <c r="F233" s="966"/>
      <c r="G233" s="966"/>
      <c r="H233" s="966"/>
      <c r="I233" s="786"/>
    </row>
    <row r="234" spans="1:9" ht="19.5" hidden="1" customHeight="1">
      <c r="A234" s="564"/>
      <c r="B234" s="582"/>
      <c r="C234" s="588"/>
      <c r="D234" s="589"/>
      <c r="E234" s="979" t="s">
        <v>665</v>
      </c>
      <c r="F234" s="981" t="s">
        <v>666</v>
      </c>
      <c r="G234" s="979" t="s">
        <v>667</v>
      </c>
      <c r="H234" s="981"/>
      <c r="I234" s="786"/>
    </row>
    <row r="235" spans="1:9" ht="47.25" hidden="1" customHeight="1">
      <c r="A235" s="564"/>
      <c r="B235" s="582"/>
      <c r="C235" s="588"/>
      <c r="D235" s="787" t="s">
        <v>668</v>
      </c>
      <c r="E235" s="1123"/>
      <c r="F235" s="1124"/>
      <c r="G235" s="1123"/>
      <c r="H235" s="1124"/>
      <c r="I235" s="786"/>
    </row>
    <row r="236" spans="1:9" ht="17.25" hidden="1" customHeight="1">
      <c r="A236" s="566" t="s">
        <v>669</v>
      </c>
      <c r="B236" s="986" t="s">
        <v>670</v>
      </c>
      <c r="C236" s="1125"/>
      <c r="D236" s="794"/>
      <c r="E236" s="1109"/>
      <c r="F236" s="1110"/>
      <c r="G236" s="1109"/>
      <c r="H236" s="1110"/>
      <c r="I236" s="786"/>
    </row>
    <row r="237" spans="1:9" ht="17.25" hidden="1" customHeight="1">
      <c r="A237" s="566"/>
      <c r="B237" s="986" t="s">
        <v>687</v>
      </c>
      <c r="C237" s="987"/>
      <c r="D237" s="1125"/>
      <c r="E237" s="568" t="s">
        <v>570</v>
      </c>
      <c r="F237" s="569"/>
      <c r="G237" s="569"/>
      <c r="H237" s="570"/>
      <c r="I237" s="786"/>
    </row>
    <row r="238" spans="1:9" ht="15.75" hidden="1" customHeight="1">
      <c r="A238" s="566">
        <v>1</v>
      </c>
      <c r="B238" s="1113" t="s">
        <v>672</v>
      </c>
      <c r="C238" s="1114"/>
      <c r="D238" s="807"/>
      <c r="E238" s="598"/>
      <c r="F238" s="599"/>
      <c r="G238" s="1126"/>
      <c r="H238" s="1127"/>
      <c r="I238" s="786"/>
    </row>
    <row r="239" spans="1:9" ht="15.75" hidden="1" customHeight="1">
      <c r="A239" s="566">
        <v>2</v>
      </c>
      <c r="B239" s="1113" t="s">
        <v>673</v>
      </c>
      <c r="C239" s="1114"/>
      <c r="D239" s="796"/>
      <c r="E239" s="576"/>
      <c r="F239" s="577"/>
      <c r="G239" s="1117"/>
      <c r="H239" s="1118"/>
    </row>
    <row r="240" spans="1:9" ht="15.75" hidden="1" customHeight="1">
      <c r="A240" s="566">
        <v>3</v>
      </c>
      <c r="B240" s="799" t="s">
        <v>674</v>
      </c>
      <c r="C240" s="800"/>
      <c r="D240" s="796"/>
      <c r="E240" s="576"/>
      <c r="F240" s="577"/>
      <c r="G240" s="1117"/>
      <c r="H240" s="1118"/>
      <c r="I240" s="786"/>
    </row>
    <row r="241" spans="1:9" ht="16.5" hidden="1" customHeight="1">
      <c r="A241" s="566">
        <v>4</v>
      </c>
      <c r="B241" s="799" t="s">
        <v>675</v>
      </c>
      <c r="C241" s="800"/>
      <c r="D241" s="796"/>
      <c r="E241" s="576"/>
      <c r="F241" s="577"/>
      <c r="G241" s="1117"/>
      <c r="H241" s="1118"/>
      <c r="I241" s="786"/>
    </row>
    <row r="242" spans="1:9" ht="15.75" hidden="1" customHeight="1">
      <c r="A242" s="566">
        <v>5</v>
      </c>
      <c r="B242" s="799" t="s">
        <v>676</v>
      </c>
      <c r="C242" s="800"/>
      <c r="D242" s="796"/>
      <c r="E242" s="576"/>
      <c r="F242" s="577"/>
      <c r="G242" s="1117"/>
      <c r="H242" s="1118"/>
      <c r="I242" s="786"/>
    </row>
    <row r="243" spans="1:9" hidden="1">
      <c r="A243" s="566">
        <v>6</v>
      </c>
      <c r="B243" s="799" t="s">
        <v>688</v>
      </c>
      <c r="C243" s="800"/>
      <c r="D243" s="797"/>
      <c r="E243" s="579"/>
      <c r="F243" s="580"/>
      <c r="G243" s="1119"/>
      <c r="H243" s="1120"/>
      <c r="I243" s="786"/>
    </row>
    <row r="244" spans="1:9" ht="32.25" hidden="1" customHeight="1">
      <c r="A244" s="581"/>
      <c r="B244" s="1121" t="s">
        <v>677</v>
      </c>
      <c r="C244" s="1121"/>
      <c r="D244" s="1121"/>
      <c r="E244" s="1121"/>
      <c r="F244" s="1121"/>
      <c r="G244" s="1121"/>
      <c r="H244" s="1122"/>
      <c r="I244" s="786"/>
    </row>
    <row r="245" spans="1:9" ht="32.25" hidden="1" customHeight="1">
      <c r="A245" s="524"/>
      <c r="B245" s="591"/>
      <c r="C245" s="591"/>
      <c r="D245" s="591"/>
      <c r="E245" s="789"/>
      <c r="F245" s="789"/>
      <c r="G245" s="789"/>
      <c r="H245" s="789"/>
      <c r="I245" s="786"/>
    </row>
    <row r="246" spans="1:9" ht="20.25" hidden="1" customHeight="1">
      <c r="A246" s="564" t="s">
        <v>621</v>
      </c>
      <c r="B246" s="976" t="s">
        <v>678</v>
      </c>
      <c r="C246" s="966"/>
      <c r="D246" s="966"/>
      <c r="E246" s="966"/>
      <c r="F246" s="966"/>
      <c r="G246" s="966"/>
      <c r="H246" s="966"/>
      <c r="I246" s="786"/>
    </row>
    <row r="247" spans="1:9" ht="19.5" hidden="1" customHeight="1">
      <c r="A247" s="564"/>
      <c r="B247" s="593"/>
      <c r="C247" s="588"/>
      <c r="D247" s="589"/>
      <c r="E247" s="979" t="s">
        <v>665</v>
      </c>
      <c r="F247" s="981" t="s">
        <v>666</v>
      </c>
      <c r="G247" s="979" t="s">
        <v>667</v>
      </c>
      <c r="H247" s="981"/>
      <c r="I247" s="786"/>
    </row>
    <row r="248" spans="1:9" ht="47.25" hidden="1" customHeight="1">
      <c r="A248" s="564"/>
      <c r="B248" s="593"/>
      <c r="C248" s="588"/>
      <c r="D248" s="787" t="s">
        <v>679</v>
      </c>
      <c r="E248" s="1123"/>
      <c r="F248" s="1124"/>
      <c r="G248" s="1123"/>
      <c r="H248" s="1124"/>
      <c r="I248" s="786"/>
    </row>
    <row r="249" spans="1:9" ht="17.25" hidden="1" customHeight="1">
      <c r="A249" s="566" t="s">
        <v>669</v>
      </c>
      <c r="B249" s="988" t="s">
        <v>670</v>
      </c>
      <c r="C249" s="982"/>
      <c r="D249" s="798"/>
      <c r="E249" s="1109"/>
      <c r="F249" s="1110"/>
      <c r="G249" s="1111"/>
      <c r="H249" s="1112"/>
      <c r="I249" s="786"/>
    </row>
    <row r="250" spans="1:9" ht="17.25" hidden="1" customHeight="1">
      <c r="A250" s="566"/>
      <c r="B250" s="987" t="s">
        <v>687</v>
      </c>
      <c r="C250" s="987"/>
      <c r="D250" s="988"/>
      <c r="E250" s="568" t="s">
        <v>570</v>
      </c>
      <c r="F250" s="569"/>
      <c r="G250" s="569"/>
      <c r="H250" s="570"/>
      <c r="I250" s="786"/>
    </row>
    <row r="251" spans="1:9" ht="15.75" hidden="1" customHeight="1">
      <c r="A251" s="566">
        <v>1</v>
      </c>
      <c r="B251" s="1113" t="s">
        <v>672</v>
      </c>
      <c r="C251" s="1114"/>
      <c r="D251" s="801"/>
      <c r="E251" s="598"/>
      <c r="F251" s="599"/>
      <c r="G251" s="1115"/>
      <c r="H251" s="1116"/>
      <c r="I251" s="786"/>
    </row>
    <row r="252" spans="1:9" ht="15.75" hidden="1" customHeight="1">
      <c r="A252" s="566">
        <v>2</v>
      </c>
      <c r="B252" s="1113" t="s">
        <v>673</v>
      </c>
      <c r="C252" s="1114"/>
      <c r="D252" s="802"/>
      <c r="E252" s="576"/>
      <c r="F252" s="577"/>
      <c r="G252" s="1103"/>
      <c r="H252" s="1104"/>
    </row>
    <row r="253" spans="1:9" ht="15.75" hidden="1" customHeight="1">
      <c r="A253" s="566">
        <v>3</v>
      </c>
      <c r="B253" s="799" t="s">
        <v>674</v>
      </c>
      <c r="C253" s="800"/>
      <c r="D253" s="802"/>
      <c r="E253" s="576"/>
      <c r="F253" s="577"/>
      <c r="G253" s="1103"/>
      <c r="H253" s="1104"/>
      <c r="I253" s="786"/>
    </row>
    <row r="254" spans="1:9" ht="16.5" hidden="1" customHeight="1">
      <c r="A254" s="566">
        <v>4</v>
      </c>
      <c r="B254" s="799" t="s">
        <v>675</v>
      </c>
      <c r="C254" s="800"/>
      <c r="D254" s="802"/>
      <c r="E254" s="576"/>
      <c r="F254" s="577"/>
      <c r="G254" s="1103"/>
      <c r="H254" s="1104"/>
      <c r="I254" s="786"/>
    </row>
    <row r="255" spans="1:9" ht="15.75" hidden="1" customHeight="1">
      <c r="A255" s="566">
        <v>5</v>
      </c>
      <c r="B255" s="799" t="s">
        <v>676</v>
      </c>
      <c r="C255" s="800"/>
      <c r="D255" s="802"/>
      <c r="E255" s="576"/>
      <c r="F255" s="577"/>
      <c r="G255" s="1103"/>
      <c r="H255" s="1104"/>
      <c r="I255" s="786"/>
    </row>
    <row r="256" spans="1:9" ht="15.75" hidden="1" customHeight="1">
      <c r="A256" s="566">
        <v>6</v>
      </c>
      <c r="B256" s="799" t="s">
        <v>688</v>
      </c>
      <c r="C256" s="800"/>
      <c r="D256" s="802"/>
      <c r="E256" s="576"/>
      <c r="F256" s="577"/>
      <c r="G256" s="1103"/>
      <c r="H256" s="1104"/>
      <c r="I256" s="786"/>
    </row>
    <row r="257" spans="1:9" ht="32.25" hidden="1" customHeight="1">
      <c r="A257" s="566"/>
      <c r="B257" s="959" t="s">
        <v>680</v>
      </c>
      <c r="C257" s="959"/>
      <c r="D257" s="803"/>
      <c r="E257" s="579"/>
      <c r="F257" s="580"/>
      <c r="G257" s="1105"/>
      <c r="H257" s="1106"/>
      <c r="I257" s="786"/>
    </row>
    <row r="258" spans="1:9" ht="32.25" hidden="1" customHeight="1">
      <c r="A258" s="581"/>
      <c r="B258" s="1107" t="s">
        <v>677</v>
      </c>
      <c r="C258" s="1107"/>
      <c r="D258" s="1107"/>
      <c r="E258" s="1107"/>
      <c r="F258" s="1107"/>
      <c r="G258" s="1107"/>
      <c r="H258" s="1108"/>
      <c r="I258" s="786"/>
    </row>
    <row r="259" spans="1:9" ht="16.5" hidden="1" customHeight="1">
      <c r="A259" s="584"/>
      <c r="B259" s="585"/>
      <c r="C259" s="585"/>
      <c r="D259" s="556"/>
      <c r="E259" s="556"/>
      <c r="F259" s="556"/>
      <c r="G259" s="556"/>
      <c r="H259" s="556"/>
      <c r="I259" s="786"/>
    </row>
    <row r="260" spans="1:9" ht="16.5" hidden="1" customHeight="1">
      <c r="A260" s="564" t="s">
        <v>681</v>
      </c>
      <c r="B260" s="961" t="s">
        <v>682</v>
      </c>
      <c r="C260" s="961"/>
      <c r="D260" s="804"/>
      <c r="E260" s="962"/>
      <c r="F260" s="963"/>
      <c r="G260" s="964"/>
      <c r="H260" s="965"/>
      <c r="I260" s="786"/>
    </row>
    <row r="261" spans="1:9" ht="28.5" hidden="1" customHeight="1">
      <c r="A261" s="564"/>
      <c r="B261" s="976"/>
      <c r="C261" s="960"/>
      <c r="D261" s="805"/>
      <c r="E261" s="967" t="s">
        <v>683</v>
      </c>
      <c r="F261" s="969"/>
      <c r="G261" s="1101" t="s">
        <v>665</v>
      </c>
      <c r="H261" s="1102"/>
      <c r="I261" s="786"/>
    </row>
    <row r="262" spans="1:9" ht="56.25" hidden="1" customHeight="1">
      <c r="A262" s="566"/>
      <c r="B262" s="951" t="s">
        <v>684</v>
      </c>
      <c r="C262" s="951"/>
      <c r="D262" s="806"/>
      <c r="E262" s="1097"/>
      <c r="F262" s="1098"/>
      <c r="G262" s="1099"/>
      <c r="H262" s="1099"/>
    </row>
    <row r="263" spans="1:9" ht="15.75" hidden="1" customHeight="1">
      <c r="A263" s="566"/>
      <c r="B263" s="971" t="s">
        <v>685</v>
      </c>
      <c r="C263" s="971"/>
      <c r="D263" s="793"/>
      <c r="E263" s="972"/>
      <c r="F263" s="973"/>
      <c r="G263" s="974"/>
      <c r="H263" s="975"/>
      <c r="I263" s="786"/>
    </row>
    <row r="264" spans="1:9" ht="49.5" hidden="1" customHeight="1">
      <c r="A264" s="566"/>
      <c r="B264" s="951" t="s">
        <v>686</v>
      </c>
      <c r="C264" s="951"/>
      <c r="D264" s="806"/>
      <c r="E264" s="1097"/>
      <c r="F264" s="1098"/>
      <c r="G264" s="1099"/>
      <c r="H264" s="1099"/>
      <c r="I264" s="786"/>
    </row>
    <row r="265" spans="1:9" ht="22.5" hidden="1" customHeight="1">
      <c r="A265" s="584"/>
      <c r="B265" s="603"/>
      <c r="C265" s="603"/>
      <c r="D265" s="604"/>
      <c r="E265" s="604"/>
      <c r="F265" s="604"/>
      <c r="G265" s="604"/>
      <c r="H265" s="604"/>
      <c r="I265" s="786"/>
    </row>
    <row r="266" spans="1:9" ht="17.25" hidden="1" customHeight="1">
      <c r="A266" s="606" t="s">
        <v>689</v>
      </c>
      <c r="B266" s="1100" t="s">
        <v>690</v>
      </c>
      <c r="C266" s="1100"/>
      <c r="D266" s="1100"/>
      <c r="E266" s="1100"/>
      <c r="F266" s="1100"/>
      <c r="G266" s="1100"/>
      <c r="H266" s="1100"/>
      <c r="I266" s="786"/>
    </row>
    <row r="267" spans="1:9" ht="12" hidden="1" customHeight="1">
      <c r="A267" s="786"/>
      <c r="B267" s="815"/>
      <c r="C267" s="815"/>
      <c r="D267" s="815"/>
      <c r="E267" s="815"/>
      <c r="F267" s="815"/>
      <c r="G267" s="815"/>
      <c r="H267" s="786"/>
      <c r="I267" s="786"/>
    </row>
    <row r="268" spans="1:9" ht="75" hidden="1" customHeight="1">
      <c r="A268" s="607"/>
      <c r="B268" s="1094" t="s">
        <v>691</v>
      </c>
      <c r="C268" s="1094"/>
      <c r="D268" s="1094"/>
      <c r="E268" s="1094"/>
      <c r="F268" s="1094"/>
      <c r="G268" s="1094"/>
      <c r="H268" s="1094"/>
      <c r="I268" s="786"/>
    </row>
    <row r="269" spans="1:9" ht="185.25" hidden="1" customHeight="1">
      <c r="A269" s="561"/>
      <c r="B269" s="1095" t="s">
        <v>692</v>
      </c>
      <c r="C269" s="1095"/>
      <c r="D269" s="1095"/>
      <c r="E269" s="1095"/>
      <c r="F269" s="1095"/>
      <c r="G269" s="1095"/>
      <c r="H269" s="1095"/>
    </row>
    <row r="270" spans="1:9" ht="40.15" hidden="1" customHeight="1">
      <c r="A270" s="561"/>
      <c r="B270" s="1094"/>
      <c r="C270" s="1094"/>
      <c r="D270" s="1094"/>
      <c r="E270" s="1094"/>
      <c r="F270" s="1094"/>
      <c r="G270" s="1094"/>
      <c r="H270" s="1094"/>
      <c r="I270" s="786"/>
    </row>
    <row r="271" spans="1:9" ht="9" hidden="1" customHeight="1">
      <c r="A271" s="786"/>
      <c r="B271" s="786"/>
      <c r="C271" s="786"/>
      <c r="D271" s="786"/>
      <c r="E271" s="786"/>
      <c r="F271" s="786"/>
      <c r="G271" s="786"/>
      <c r="H271" s="786"/>
      <c r="I271" s="786"/>
    </row>
    <row r="272" spans="1:9" ht="33.75" hidden="1" customHeight="1">
      <c r="A272" s="561"/>
      <c r="B272" s="1094"/>
      <c r="C272" s="1094"/>
      <c r="D272" s="1094"/>
      <c r="E272" s="1094"/>
      <c r="F272" s="1094"/>
      <c r="G272" s="1094"/>
      <c r="H272" s="1094"/>
      <c r="I272" s="786"/>
    </row>
    <row r="273" spans="1:9" hidden="1">
      <c r="B273" s="815"/>
      <c r="C273" s="815"/>
      <c r="D273" s="815"/>
      <c r="E273" s="815"/>
      <c r="F273" s="815"/>
      <c r="G273" s="815"/>
    </row>
    <row r="274" spans="1:9" ht="42" hidden="1" customHeight="1">
      <c r="A274" s="560"/>
      <c r="B274" s="1094"/>
      <c r="C274" s="1094"/>
      <c r="D274" s="1094"/>
      <c r="E274" s="1094"/>
      <c r="F274" s="1094"/>
      <c r="G274" s="1094"/>
      <c r="H274" s="1094"/>
      <c r="I274" s="786"/>
    </row>
    <row r="275" spans="1:9" hidden="1">
      <c r="A275" s="786"/>
      <c r="B275" s="786"/>
      <c r="C275" s="786"/>
      <c r="D275" s="786"/>
      <c r="E275" s="786"/>
      <c r="F275" s="786"/>
      <c r="G275" s="786"/>
      <c r="H275" s="786"/>
      <c r="I275" s="786"/>
    </row>
    <row r="276" spans="1:9" ht="19.5" hidden="1" customHeight="1">
      <c r="A276" s="560"/>
      <c r="B276" s="1094" t="s">
        <v>693</v>
      </c>
      <c r="C276" s="1094"/>
      <c r="D276" s="1094"/>
      <c r="E276" s="1094"/>
      <c r="F276" s="1094"/>
      <c r="G276" s="1094"/>
      <c r="H276" s="1094"/>
      <c r="I276" s="786"/>
    </row>
    <row r="277" spans="1:9" hidden="1">
      <c r="A277" s="786"/>
      <c r="B277" s="815"/>
      <c r="C277" s="815"/>
      <c r="D277" s="815"/>
      <c r="E277" s="815"/>
      <c r="F277" s="815"/>
      <c r="G277" s="815"/>
      <c r="H277" s="786"/>
      <c r="I277" s="786"/>
    </row>
    <row r="278" spans="1:9" ht="40.15" hidden="1" customHeight="1">
      <c r="A278" s="560" t="s">
        <v>366</v>
      </c>
      <c r="B278" s="1095" t="s">
        <v>694</v>
      </c>
      <c r="C278" s="1095"/>
      <c r="D278" s="1095"/>
      <c r="E278" s="1095"/>
      <c r="F278" s="1095"/>
      <c r="G278" s="1095"/>
      <c r="H278" s="1095"/>
      <c r="I278" s="786"/>
    </row>
    <row r="279" spans="1:9" hidden="1">
      <c r="A279" s="786"/>
      <c r="B279" s="815"/>
      <c r="C279" s="815"/>
      <c r="D279" s="815"/>
      <c r="E279" s="815"/>
      <c r="F279" s="815"/>
      <c r="G279" s="815"/>
      <c r="H279" s="786"/>
      <c r="I279" s="786"/>
    </row>
    <row r="280" spans="1:9" ht="90" hidden="1" customHeight="1">
      <c r="A280" s="560" t="s">
        <v>367</v>
      </c>
      <c r="B280" s="1095" t="s">
        <v>695</v>
      </c>
      <c r="C280" s="1095"/>
      <c r="D280" s="1095"/>
      <c r="E280" s="1095"/>
      <c r="F280" s="1095"/>
      <c r="G280" s="1095"/>
      <c r="H280" s="1095"/>
    </row>
    <row r="281" spans="1:9" hidden="1">
      <c r="A281" s="786"/>
      <c r="B281" s="786"/>
      <c r="C281" s="786"/>
      <c r="D281" s="786"/>
      <c r="E281" s="786"/>
      <c r="F281" s="786"/>
      <c r="G281" s="786"/>
      <c r="H281" s="786"/>
      <c r="I281" s="786"/>
    </row>
    <row r="282" spans="1:9" ht="48" hidden="1" customHeight="1">
      <c r="A282" s="560" t="s">
        <v>368</v>
      </c>
      <c r="B282" s="1094" t="s">
        <v>696</v>
      </c>
      <c r="C282" s="1094"/>
      <c r="D282" s="1094"/>
      <c r="E282" s="1094"/>
      <c r="F282" s="1094"/>
      <c r="G282" s="1094"/>
      <c r="H282" s="1094"/>
      <c r="I282" s="786"/>
    </row>
    <row r="283" spans="1:9" ht="17.25" hidden="1" customHeight="1">
      <c r="A283" s="786"/>
      <c r="B283" s="786"/>
      <c r="C283" s="786"/>
      <c r="D283" s="414"/>
      <c r="E283" s="786"/>
      <c r="F283" s="786"/>
      <c r="G283" s="786"/>
      <c r="H283" s="786"/>
      <c r="I283" s="786"/>
    </row>
    <row r="284" spans="1:9" ht="21" hidden="1" customHeight="1">
      <c r="A284" s="560" t="s">
        <v>369</v>
      </c>
      <c r="B284" s="1094" t="s">
        <v>697</v>
      </c>
      <c r="C284" s="1094"/>
      <c r="D284" s="1094"/>
      <c r="E284" s="1094"/>
      <c r="F284" s="1094"/>
      <c r="G284" s="1094"/>
      <c r="H284" s="1094"/>
      <c r="I284" s="786"/>
    </row>
    <row r="285" spans="1:9" ht="29.25" hidden="1" customHeight="1">
      <c r="A285" s="560"/>
      <c r="B285" s="1096" t="s">
        <v>698</v>
      </c>
      <c r="C285" s="1096"/>
      <c r="D285" s="1096"/>
      <c r="E285" s="1096"/>
      <c r="F285" s="1096"/>
      <c r="G285" s="1096"/>
      <c r="H285" s="1096"/>
      <c r="I285" s="786"/>
    </row>
    <row r="286" spans="1:9" ht="17.25" hidden="1" customHeight="1">
      <c r="A286" s="560"/>
      <c r="B286" s="608"/>
      <c r="C286" s="608"/>
      <c r="D286" s="608"/>
      <c r="E286" s="608"/>
      <c r="F286" s="608"/>
      <c r="G286" s="608"/>
      <c r="H286" s="608"/>
    </row>
    <row r="287" spans="1:9" ht="72" hidden="1" customHeight="1">
      <c r="A287" s="561">
        <v>4.0999999999999996</v>
      </c>
      <c r="B287" s="1092" t="s">
        <v>699</v>
      </c>
      <c r="C287" s="1092"/>
      <c r="D287" s="1092"/>
      <c r="E287" s="1092"/>
      <c r="F287" s="1092"/>
      <c r="G287" s="1092"/>
      <c r="H287" s="1092"/>
    </row>
    <row r="288" spans="1:9" ht="16.5" hidden="1" customHeight="1">
      <c r="A288" s="814" t="s">
        <v>616</v>
      </c>
      <c r="B288" s="1093" t="str">
        <f>"For  " &amp;B165</f>
        <v>For  Name of the Bidder</v>
      </c>
      <c r="C288" s="1093"/>
      <c r="D288" s="1093"/>
      <c r="E288" s="1093"/>
      <c r="F288" s="1093"/>
      <c r="G288" s="786"/>
      <c r="H288" s="786"/>
      <c r="I288" s="786"/>
    </row>
    <row r="289" spans="1:9" ht="15.75" hidden="1" customHeight="1">
      <c r="A289" s="786"/>
      <c r="B289" s="609" t="s">
        <v>19</v>
      </c>
      <c r="C289" s="1087"/>
      <c r="D289" s="1088"/>
      <c r="E289" s="1088"/>
      <c r="F289" s="1088"/>
      <c r="G289" s="1088"/>
      <c r="H289" s="1089"/>
      <c r="I289" s="786"/>
    </row>
    <row r="290" spans="1:9" ht="15.75" hidden="1" customHeight="1">
      <c r="A290" s="786"/>
      <c r="B290" s="609" t="s">
        <v>28</v>
      </c>
      <c r="C290" s="1087"/>
      <c r="D290" s="1088"/>
      <c r="E290" s="1088"/>
      <c r="F290" s="1088"/>
      <c r="G290" s="1088"/>
      <c r="H290" s="1089"/>
      <c r="I290" s="786"/>
    </row>
    <row r="291" spans="1:9" ht="15.75" hidden="1" customHeight="1">
      <c r="A291" s="786"/>
      <c r="B291" s="609" t="s">
        <v>484</v>
      </c>
      <c r="C291" s="1087"/>
      <c r="D291" s="1088"/>
      <c r="E291" s="1088"/>
      <c r="F291" s="1088"/>
      <c r="G291" s="1088"/>
      <c r="H291" s="1089"/>
      <c r="I291" s="786"/>
    </row>
    <row r="292" spans="1:9" ht="15.75" hidden="1" customHeight="1">
      <c r="A292" s="786"/>
      <c r="B292" s="609" t="s">
        <v>539</v>
      </c>
      <c r="C292" s="1087"/>
      <c r="D292" s="1088"/>
      <c r="E292" s="1088"/>
      <c r="F292" s="1088"/>
      <c r="G292" s="1088"/>
      <c r="H292" s="1089"/>
      <c r="I292" s="786"/>
    </row>
    <row r="293" spans="1:9" ht="15.75" hidden="1" customHeight="1">
      <c r="A293" s="786"/>
      <c r="B293" s="609" t="s">
        <v>485</v>
      </c>
      <c r="C293" s="1087"/>
      <c r="D293" s="1088"/>
      <c r="E293" s="1088"/>
      <c r="F293" s="1088"/>
      <c r="G293" s="1088"/>
      <c r="H293" s="1089"/>
      <c r="I293" s="786"/>
    </row>
    <row r="294" spans="1:9" ht="15.75" hidden="1" customHeight="1">
      <c r="A294" s="786"/>
      <c r="B294" s="609" t="s">
        <v>491</v>
      </c>
      <c r="C294" s="1087"/>
      <c r="D294" s="1088"/>
      <c r="E294" s="1088"/>
      <c r="F294" s="1088"/>
      <c r="G294" s="1088"/>
      <c r="H294" s="1089"/>
      <c r="I294" s="786"/>
    </row>
    <row r="295" spans="1:9" ht="15.75" hidden="1" customHeight="1">
      <c r="A295" s="786"/>
      <c r="B295" s="609" t="s">
        <v>700</v>
      </c>
      <c r="C295" s="1087"/>
      <c r="D295" s="1088"/>
      <c r="E295" s="1088"/>
      <c r="F295" s="1088"/>
      <c r="G295" s="1088"/>
      <c r="H295" s="1089"/>
      <c r="I295" s="786"/>
    </row>
    <row r="296" spans="1:9" ht="15.75" hidden="1" customHeight="1">
      <c r="A296" s="786"/>
      <c r="B296" s="609" t="s">
        <v>701</v>
      </c>
      <c r="C296" s="1087"/>
      <c r="D296" s="1088"/>
      <c r="E296" s="1088"/>
      <c r="F296" s="1088"/>
      <c r="G296" s="1088"/>
      <c r="H296" s="1089"/>
      <c r="I296" s="786"/>
    </row>
    <row r="297" spans="1:9" ht="15.75" hidden="1" customHeight="1">
      <c r="A297" s="786"/>
      <c r="B297" s="609" t="s">
        <v>702</v>
      </c>
      <c r="C297" s="1087"/>
      <c r="D297" s="1088"/>
      <c r="E297" s="1088"/>
      <c r="F297" s="1088"/>
      <c r="G297" s="1088"/>
      <c r="H297" s="1089"/>
      <c r="I297" s="786"/>
    </row>
    <row r="298" spans="1:9" ht="15.75" hidden="1" customHeight="1">
      <c r="A298" s="786"/>
      <c r="B298" s="609" t="s">
        <v>703</v>
      </c>
      <c r="C298" s="1087"/>
      <c r="D298" s="1088"/>
      <c r="E298" s="1088"/>
      <c r="F298" s="1088"/>
      <c r="G298" s="1088"/>
      <c r="H298" s="1089"/>
      <c r="I298" s="786"/>
    </row>
    <row r="299" spans="1:9" hidden="1">
      <c r="A299" s="786"/>
      <c r="B299" s="786"/>
      <c r="C299" s="786"/>
      <c r="D299" s="786"/>
      <c r="E299" s="786"/>
      <c r="F299" s="786"/>
      <c r="G299" s="786"/>
      <c r="H299" s="786"/>
      <c r="I299" s="786"/>
    </row>
    <row r="300" spans="1:9" ht="16.5" hidden="1" customHeight="1">
      <c r="A300" s="814" t="s">
        <v>621</v>
      </c>
      <c r="B300" s="1093" t="str">
        <f>"For  " &amp;B196</f>
        <v>For  Name of Other Partner-1 of JV</v>
      </c>
      <c r="C300" s="1093"/>
      <c r="D300" s="1093"/>
      <c r="E300" s="1093"/>
      <c r="F300" s="1093"/>
      <c r="G300" s="786"/>
      <c r="H300" s="786"/>
      <c r="I300" s="786"/>
    </row>
    <row r="301" spans="1:9" ht="15.75" hidden="1" customHeight="1">
      <c r="A301" s="786"/>
      <c r="B301" s="609" t="s">
        <v>19</v>
      </c>
      <c r="C301" s="1087"/>
      <c r="D301" s="1088"/>
      <c r="E301" s="1088"/>
      <c r="F301" s="1088"/>
      <c r="G301" s="1088"/>
      <c r="H301" s="1089"/>
      <c r="I301" s="786"/>
    </row>
    <row r="302" spans="1:9" ht="15.75" hidden="1" customHeight="1">
      <c r="A302" s="786"/>
      <c r="B302" s="609" t="s">
        <v>28</v>
      </c>
      <c r="C302" s="1087"/>
      <c r="D302" s="1088"/>
      <c r="E302" s="1088"/>
      <c r="F302" s="1088"/>
      <c r="G302" s="1088"/>
      <c r="H302" s="1089"/>
      <c r="I302" s="786"/>
    </row>
    <row r="303" spans="1:9" ht="15.75" hidden="1" customHeight="1">
      <c r="A303" s="786"/>
      <c r="B303" s="609" t="s">
        <v>484</v>
      </c>
      <c r="C303" s="1087"/>
      <c r="D303" s="1088"/>
      <c r="E303" s="1088"/>
      <c r="F303" s="1088"/>
      <c r="G303" s="1088"/>
      <c r="H303" s="1089"/>
      <c r="I303" s="786"/>
    </row>
    <row r="304" spans="1:9" ht="15.75" hidden="1" customHeight="1">
      <c r="A304" s="786"/>
      <c r="B304" s="609" t="s">
        <v>539</v>
      </c>
      <c r="C304" s="1087"/>
      <c r="D304" s="1088"/>
      <c r="E304" s="1088"/>
      <c r="F304" s="1088"/>
      <c r="G304" s="1088"/>
      <c r="H304" s="1089"/>
      <c r="I304" s="786"/>
    </row>
    <row r="305" spans="1:9" ht="15.75" hidden="1" customHeight="1">
      <c r="A305" s="786"/>
      <c r="B305" s="609" t="s">
        <v>485</v>
      </c>
      <c r="C305" s="1087"/>
      <c r="D305" s="1088"/>
      <c r="E305" s="1088"/>
      <c r="F305" s="1088"/>
      <c r="G305" s="1088"/>
      <c r="H305" s="1089"/>
      <c r="I305" s="786"/>
    </row>
    <row r="306" spans="1:9" ht="15.75" hidden="1" customHeight="1">
      <c r="A306" s="786"/>
      <c r="B306" s="609" t="s">
        <v>491</v>
      </c>
      <c r="C306" s="1087"/>
      <c r="D306" s="1088"/>
      <c r="E306" s="1088"/>
      <c r="F306" s="1088"/>
      <c r="G306" s="1088"/>
      <c r="H306" s="1089"/>
      <c r="I306" s="786"/>
    </row>
    <row r="307" spans="1:9" ht="15.75" hidden="1" customHeight="1">
      <c r="A307" s="786"/>
      <c r="B307" s="609" t="s">
        <v>700</v>
      </c>
      <c r="C307" s="1087"/>
      <c r="D307" s="1088"/>
      <c r="E307" s="1088"/>
      <c r="F307" s="1088"/>
      <c r="G307" s="1088"/>
      <c r="H307" s="1089"/>
      <c r="I307" s="786"/>
    </row>
    <row r="308" spans="1:9" ht="15.75" hidden="1" customHeight="1">
      <c r="A308" s="786"/>
      <c r="B308" s="609" t="s">
        <v>701</v>
      </c>
      <c r="C308" s="1087"/>
      <c r="D308" s="1088"/>
      <c r="E308" s="1088"/>
      <c r="F308" s="1088"/>
      <c r="G308" s="1088"/>
      <c r="H308" s="1089"/>
      <c r="I308" s="786"/>
    </row>
    <row r="309" spans="1:9" ht="15.75" hidden="1" customHeight="1">
      <c r="A309" s="786"/>
      <c r="B309" s="609" t="s">
        <v>702</v>
      </c>
      <c r="C309" s="1087"/>
      <c r="D309" s="1088"/>
      <c r="E309" s="1088"/>
      <c r="F309" s="1088"/>
      <c r="G309" s="1088"/>
      <c r="H309" s="1089"/>
      <c r="I309" s="786"/>
    </row>
    <row r="310" spans="1:9" ht="15.75" hidden="1" customHeight="1">
      <c r="A310" s="786"/>
      <c r="B310" s="609" t="s">
        <v>703</v>
      </c>
      <c r="C310" s="1087"/>
      <c r="D310" s="1088"/>
      <c r="E310" s="1088"/>
      <c r="F310" s="1088"/>
      <c r="G310" s="1088"/>
      <c r="H310" s="1089"/>
      <c r="I310" s="786"/>
    </row>
    <row r="311" spans="1:9" hidden="1">
      <c r="A311" s="786"/>
      <c r="B311" s="610"/>
      <c r="C311" s="611"/>
      <c r="D311" s="611"/>
      <c r="E311" s="611"/>
      <c r="F311" s="611"/>
      <c r="G311" s="611"/>
      <c r="H311" s="611"/>
      <c r="I311" s="786"/>
    </row>
    <row r="312" spans="1:9" ht="16.5" hidden="1" customHeight="1">
      <c r="A312" s="814" t="s">
        <v>681</v>
      </c>
      <c r="B312" s="1093" t="str">
        <f>"For  "&amp;B232</f>
        <v>For  Name of Other Partner-2 of JV</v>
      </c>
      <c r="C312" s="1093"/>
      <c r="D312" s="1093"/>
      <c r="E312" s="1093"/>
      <c r="F312" s="1093"/>
      <c r="G312" s="786"/>
      <c r="H312" s="786"/>
      <c r="I312" s="786"/>
    </row>
    <row r="313" spans="1:9" ht="15.75" hidden="1" customHeight="1">
      <c r="A313" s="786"/>
      <c r="B313" s="609" t="s">
        <v>19</v>
      </c>
      <c r="C313" s="1087"/>
      <c r="D313" s="1088"/>
      <c r="E313" s="1088"/>
      <c r="F313" s="1088"/>
      <c r="G313" s="1088"/>
      <c r="H313" s="1089"/>
      <c r="I313" s="786"/>
    </row>
    <row r="314" spans="1:9" ht="15.75" hidden="1" customHeight="1">
      <c r="A314" s="786"/>
      <c r="B314" s="609" t="s">
        <v>28</v>
      </c>
      <c r="C314" s="1087"/>
      <c r="D314" s="1088"/>
      <c r="E314" s="1088"/>
      <c r="F314" s="1088"/>
      <c r="G314" s="1088"/>
      <c r="H314" s="1089"/>
      <c r="I314" s="786"/>
    </row>
    <row r="315" spans="1:9" ht="15.75" hidden="1" customHeight="1">
      <c r="A315" s="786"/>
      <c r="B315" s="609" t="s">
        <v>484</v>
      </c>
      <c r="C315" s="1087"/>
      <c r="D315" s="1088"/>
      <c r="E315" s="1088"/>
      <c r="F315" s="1088"/>
      <c r="G315" s="1088"/>
      <c r="H315" s="1089"/>
      <c r="I315" s="786"/>
    </row>
    <row r="316" spans="1:9" ht="15.75" hidden="1" customHeight="1">
      <c r="A316" s="786"/>
      <c r="B316" s="609" t="s">
        <v>539</v>
      </c>
      <c r="C316" s="1087"/>
      <c r="D316" s="1088"/>
      <c r="E316" s="1088"/>
      <c r="F316" s="1088"/>
      <c r="G316" s="1088"/>
      <c r="H316" s="1089"/>
      <c r="I316" s="786"/>
    </row>
    <row r="317" spans="1:9" ht="15.75" hidden="1" customHeight="1">
      <c r="A317" s="786"/>
      <c r="B317" s="609" t="s">
        <v>485</v>
      </c>
      <c r="C317" s="1087"/>
      <c r="D317" s="1088"/>
      <c r="E317" s="1088"/>
      <c r="F317" s="1088"/>
      <c r="G317" s="1088"/>
      <c r="H317" s="1089"/>
      <c r="I317" s="786"/>
    </row>
    <row r="318" spans="1:9" ht="15.75" hidden="1" customHeight="1">
      <c r="A318" s="786"/>
      <c r="B318" s="609" t="s">
        <v>491</v>
      </c>
      <c r="C318" s="1087"/>
      <c r="D318" s="1088"/>
      <c r="E318" s="1088"/>
      <c r="F318" s="1088"/>
      <c r="G318" s="1088"/>
      <c r="H318" s="1089"/>
      <c r="I318" s="786"/>
    </row>
    <row r="319" spans="1:9" ht="15.75" hidden="1" customHeight="1">
      <c r="A319" s="786"/>
      <c r="B319" s="609" t="s">
        <v>700</v>
      </c>
      <c r="C319" s="1087"/>
      <c r="D319" s="1088"/>
      <c r="E319" s="1088"/>
      <c r="F319" s="1088"/>
      <c r="G319" s="1088"/>
      <c r="H319" s="1089"/>
      <c r="I319" s="786"/>
    </row>
    <row r="320" spans="1:9" ht="15.75" hidden="1" customHeight="1">
      <c r="A320" s="786"/>
      <c r="B320" s="609" t="s">
        <v>701</v>
      </c>
      <c r="C320" s="1087"/>
      <c r="D320" s="1088"/>
      <c r="E320" s="1088"/>
      <c r="F320" s="1088"/>
      <c r="G320" s="1088"/>
      <c r="H320" s="1089"/>
      <c r="I320" s="786"/>
    </row>
    <row r="321" spans="1:12" ht="15.75" hidden="1" customHeight="1">
      <c r="A321" s="786"/>
      <c r="B321" s="609" t="s">
        <v>702</v>
      </c>
      <c r="C321" s="1087"/>
      <c r="D321" s="1088"/>
      <c r="E321" s="1088"/>
      <c r="F321" s="1088"/>
      <c r="G321" s="1088"/>
      <c r="H321" s="1089"/>
      <c r="I321" s="786"/>
    </row>
    <row r="322" spans="1:12" ht="15.75" hidden="1" customHeight="1">
      <c r="A322" s="786"/>
      <c r="B322" s="609" t="s">
        <v>703</v>
      </c>
      <c r="C322" s="1087"/>
      <c r="D322" s="1088"/>
      <c r="E322" s="1088"/>
      <c r="F322" s="1088"/>
      <c r="G322" s="1088"/>
      <c r="H322" s="1089"/>
      <c r="I322" s="786"/>
    </row>
    <row r="323" spans="1:12">
      <c r="A323" s="786"/>
      <c r="B323" s="610"/>
      <c r="C323" s="611"/>
      <c r="D323" s="611"/>
      <c r="E323" s="611"/>
      <c r="F323" s="611"/>
      <c r="G323" s="611"/>
      <c r="H323" s="611"/>
      <c r="I323" s="786"/>
    </row>
    <row r="324" spans="1:12" ht="24" customHeight="1">
      <c r="A324" s="606" t="s">
        <v>895</v>
      </c>
      <c r="B324" s="1090" t="s">
        <v>704</v>
      </c>
      <c r="C324" s="1090"/>
      <c r="D324" s="1090"/>
      <c r="E324" s="1090"/>
      <c r="F324" s="1090"/>
      <c r="G324" s="1090"/>
      <c r="H324" s="1090"/>
      <c r="I324" s="786"/>
    </row>
    <row r="325" spans="1:12" ht="36" customHeight="1">
      <c r="A325" s="561">
        <v>5.0999999999999996</v>
      </c>
      <c r="B325" s="1238" t="s">
        <v>705</v>
      </c>
      <c r="C325" s="1238"/>
      <c r="D325" s="1238"/>
      <c r="E325" s="1238"/>
      <c r="F325" s="1238"/>
      <c r="G325" s="1238"/>
      <c r="H325" s="1238"/>
    </row>
    <row r="326" spans="1:12" ht="105.75" customHeight="1">
      <c r="A326" s="786"/>
      <c r="B326" s="560" t="s">
        <v>706</v>
      </c>
      <c r="C326" s="1095" t="s">
        <v>707</v>
      </c>
      <c r="D326" s="1095"/>
      <c r="E326" s="1095"/>
      <c r="F326" s="1095"/>
      <c r="G326" s="1095"/>
      <c r="H326" s="1095"/>
      <c r="I326" s="612"/>
    </row>
    <row r="327" spans="1:12" ht="78" customHeight="1">
      <c r="A327" s="786"/>
      <c r="B327" s="560" t="s">
        <v>486</v>
      </c>
      <c r="C327" s="1095" t="s">
        <v>708</v>
      </c>
      <c r="D327" s="1095"/>
      <c r="E327" s="1095"/>
      <c r="F327" s="1095"/>
      <c r="G327" s="1095"/>
      <c r="H327" s="1095"/>
      <c r="I327" s="786"/>
    </row>
    <row r="328" spans="1:12" ht="9" customHeight="1">
      <c r="A328" s="786"/>
      <c r="B328" s="786"/>
      <c r="C328" s="786"/>
      <c r="D328" s="786"/>
      <c r="E328" s="786"/>
      <c r="F328" s="786"/>
      <c r="G328" s="786"/>
      <c r="H328" s="786"/>
      <c r="I328" s="786"/>
    </row>
    <row r="329" spans="1:12" ht="36.75" customHeight="1">
      <c r="A329" s="561">
        <v>5.2</v>
      </c>
      <c r="B329" s="1092" t="s">
        <v>177</v>
      </c>
      <c r="C329" s="1092"/>
      <c r="D329" s="1092"/>
      <c r="E329" s="1092"/>
      <c r="F329" s="1092"/>
      <c r="G329" s="1092"/>
      <c r="H329" s="1092"/>
    </row>
    <row r="330" spans="1:12" ht="10.5" customHeight="1">
      <c r="A330" s="786"/>
      <c r="B330" s="786"/>
      <c r="C330" s="786"/>
      <c r="D330" s="786"/>
      <c r="E330" s="786"/>
      <c r="F330" s="786"/>
      <c r="G330" s="786"/>
      <c r="H330" s="786"/>
      <c r="I330" s="786"/>
    </row>
    <row r="331" spans="1:12" ht="24" customHeight="1">
      <c r="A331" s="357"/>
      <c r="B331" s="1080" t="s">
        <v>709</v>
      </c>
      <c r="C331" s="1080"/>
      <c r="D331" s="1080"/>
      <c r="E331" s="1080"/>
      <c r="F331" s="1080"/>
      <c r="G331" s="1080"/>
      <c r="H331" s="1080"/>
      <c r="I331" s="786"/>
    </row>
    <row r="332" spans="1:12" ht="32.25" customHeight="1">
      <c r="A332" s="613"/>
      <c r="B332" s="1081"/>
      <c r="C332" s="1082"/>
      <c r="D332" s="614" t="s">
        <v>710</v>
      </c>
      <c r="E332" s="1083"/>
      <c r="F332" s="1084"/>
      <c r="G332" s="1084"/>
      <c r="H332" s="1084"/>
      <c r="I332" s="784"/>
    </row>
    <row r="333" spans="1:12" ht="50.25" customHeight="1">
      <c r="A333" s="615" t="s">
        <v>616</v>
      </c>
      <c r="B333" s="982" t="s">
        <v>711</v>
      </c>
      <c r="C333" s="982"/>
      <c r="D333" s="616" t="s">
        <v>712</v>
      </c>
      <c r="E333" s="786"/>
      <c r="F333" s="786"/>
      <c r="G333" s="786"/>
      <c r="H333" s="786"/>
      <c r="I333" s="784"/>
    </row>
    <row r="334" spans="1:12" ht="21" customHeight="1">
      <c r="A334" s="617"/>
      <c r="B334" s="1085" t="s">
        <v>713</v>
      </c>
      <c r="C334" s="1086"/>
      <c r="D334" s="618"/>
      <c r="E334" s="786"/>
      <c r="F334" s="786"/>
      <c r="G334" s="786"/>
      <c r="H334" s="786"/>
      <c r="I334" s="559"/>
      <c r="J334" s="619"/>
      <c r="K334" s="620"/>
    </row>
    <row r="335" spans="1:12" ht="23.25" customHeight="1">
      <c r="A335" s="617"/>
      <c r="B335" s="1085" t="s">
        <v>714</v>
      </c>
      <c r="C335" s="1086"/>
      <c r="D335" s="618"/>
      <c r="E335" s="786"/>
      <c r="F335" s="786"/>
      <c r="G335" s="786"/>
      <c r="H335" s="786"/>
      <c r="I335" s="621"/>
      <c r="J335" s="622"/>
      <c r="K335" s="623"/>
    </row>
    <row r="336" spans="1:12" ht="21.75" customHeight="1">
      <c r="A336" s="617"/>
      <c r="B336" s="1085" t="s">
        <v>715</v>
      </c>
      <c r="C336" s="1086"/>
      <c r="D336" s="618"/>
      <c r="E336" s="786"/>
      <c r="F336" s="786"/>
      <c r="G336" s="786"/>
      <c r="H336" s="786"/>
      <c r="I336" s="559"/>
      <c r="J336" s="619"/>
      <c r="K336" s="620"/>
      <c r="L336" s="397"/>
    </row>
    <row r="337" spans="1:12" ht="20.25" customHeight="1">
      <c r="A337" s="617"/>
      <c r="B337" s="1085" t="s">
        <v>716</v>
      </c>
      <c r="C337" s="1086"/>
      <c r="D337" s="618"/>
      <c r="E337" s="786"/>
      <c r="F337" s="786"/>
      <c r="G337" s="786"/>
      <c r="H337" s="786"/>
      <c r="I337" s="559"/>
      <c r="J337" s="619"/>
      <c r="K337" s="620"/>
      <c r="L337" s="397"/>
    </row>
    <row r="338" spans="1:12" ht="21.75" customHeight="1">
      <c r="A338" s="617"/>
      <c r="B338" s="989" t="s">
        <v>717</v>
      </c>
      <c r="C338" s="991"/>
      <c r="D338" s="618"/>
      <c r="E338" s="786"/>
      <c r="F338" s="786"/>
      <c r="G338" s="786"/>
      <c r="H338" s="786"/>
      <c r="I338" s="559"/>
      <c r="J338" s="619"/>
      <c r="K338" s="620"/>
      <c r="L338" s="397"/>
    </row>
    <row r="339" spans="1:12" ht="16.5" customHeight="1">
      <c r="A339" s="786"/>
      <c r="B339" s="786"/>
      <c r="C339" s="786"/>
      <c r="D339" s="786"/>
      <c r="E339" s="786"/>
      <c r="F339" s="786"/>
      <c r="G339" s="786"/>
      <c r="H339" s="786"/>
      <c r="I339" s="784"/>
    </row>
    <row r="340" spans="1:12">
      <c r="A340" s="786"/>
      <c r="B340" s="786"/>
      <c r="C340" s="786"/>
      <c r="D340" s="786"/>
      <c r="E340" s="786"/>
      <c r="F340" s="786"/>
      <c r="G340" s="786"/>
      <c r="H340" s="786"/>
      <c r="I340" s="784"/>
    </row>
    <row r="341" spans="1:12">
      <c r="I341" s="624"/>
    </row>
    <row r="342" spans="1:12" ht="16.5">
      <c r="B342" s="813" t="s">
        <v>7</v>
      </c>
      <c r="C342" s="625" t="str">
        <f>'Attach 3(JV)'!B24</f>
        <v>--2020</v>
      </c>
      <c r="F342" s="394" t="s">
        <v>5</v>
      </c>
      <c r="G342" s="813" t="str">
        <f>'Attach 3(JV)'!E24</f>
        <v/>
      </c>
      <c r="H342" s="813"/>
      <c r="I342" s="813"/>
    </row>
    <row r="343" spans="1:12" ht="16.5">
      <c r="B343" s="813" t="s">
        <v>8</v>
      </c>
      <c r="C343" s="625" t="str">
        <f>'Attach 3(JV)'!B25</f>
        <v/>
      </c>
      <c r="F343" s="394" t="s">
        <v>6</v>
      </c>
      <c r="G343" s="813" t="str">
        <f>'Attach 3(JV)'!E25</f>
        <v/>
      </c>
      <c r="H343" s="813"/>
      <c r="I343" s="813"/>
    </row>
  </sheetData>
  <sheetProtection password="CA3A" sheet="1" objects="1" scenarios="1" formatColumns="0" formatRows="0" selectLockedCells="1"/>
  <customSheetViews>
    <customSheetView guid="{0CA10FE9-79E6-43F8-94BF-1660A6A5ED3D}" showPageBreaks="1" showGridLines="0" zeroValues="0" fitToPage="1" printArea="1" hiddenRows="1" hiddenColumns="1" view="pageBreakPreview" topLeftCell="A75">
      <selection activeCell="F75" sqref="F75:I75"/>
      <pageMargins left="0.42" right="0.28999999999999998" top="0.4" bottom="0.31" header="0.32" footer="0.24"/>
      <printOptions horizontalCentered="1"/>
      <pageSetup paperSize="9" scale="63" fitToHeight="0" orientation="portrait" r:id="rId1"/>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2"/>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3"/>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4"/>
      <headerFooter alignWithMargins="0"/>
    </customSheetView>
  </customSheetViews>
  <mergeCells count="345">
    <mergeCell ref="I102:I105"/>
    <mergeCell ref="C319:H319"/>
    <mergeCell ref="C320:H320"/>
    <mergeCell ref="C321:H321"/>
    <mergeCell ref="C322:H322"/>
    <mergeCell ref="B324:H324"/>
    <mergeCell ref="B325:H325"/>
    <mergeCell ref="C313:H313"/>
    <mergeCell ref="C314:H314"/>
    <mergeCell ref="G85:H85"/>
    <mergeCell ref="G86:H86"/>
    <mergeCell ref="G87:H87"/>
    <mergeCell ref="F131:I132"/>
    <mergeCell ref="G117:H117"/>
    <mergeCell ref="G119:H119"/>
    <mergeCell ref="G120:H120"/>
    <mergeCell ref="G121:H121"/>
    <mergeCell ref="G122:H122"/>
    <mergeCell ref="G123:H123"/>
    <mergeCell ref="G124:H124"/>
    <mergeCell ref="G126:H126"/>
    <mergeCell ref="G130:H130"/>
    <mergeCell ref="F90:I90"/>
    <mergeCell ref="F102:F105"/>
    <mergeCell ref="G102:H105"/>
    <mergeCell ref="B333:C333"/>
    <mergeCell ref="B334:C334"/>
    <mergeCell ref="B335:C335"/>
    <mergeCell ref="B336:C336"/>
    <mergeCell ref="B337:C337"/>
    <mergeCell ref="B338:C338"/>
    <mergeCell ref="C326:H326"/>
    <mergeCell ref="C327:H327"/>
    <mergeCell ref="B329:H329"/>
    <mergeCell ref="B331:H331"/>
    <mergeCell ref="B332:C332"/>
    <mergeCell ref="E332:F332"/>
    <mergeCell ref="G332:H332"/>
    <mergeCell ref="C315:H315"/>
    <mergeCell ref="C316:H316"/>
    <mergeCell ref="C317:H317"/>
    <mergeCell ref="C318:H318"/>
    <mergeCell ref="C306:H306"/>
    <mergeCell ref="C307:H307"/>
    <mergeCell ref="C308:H308"/>
    <mergeCell ref="C309:H309"/>
    <mergeCell ref="C310:H310"/>
    <mergeCell ref="B312:F312"/>
    <mergeCell ref="B300:F300"/>
    <mergeCell ref="C301:H301"/>
    <mergeCell ref="C302:H302"/>
    <mergeCell ref="C303:H303"/>
    <mergeCell ref="C304:H304"/>
    <mergeCell ref="C305:H305"/>
    <mergeCell ref="C293:H293"/>
    <mergeCell ref="C294:H294"/>
    <mergeCell ref="C295:H295"/>
    <mergeCell ref="C296:H296"/>
    <mergeCell ref="C297:H297"/>
    <mergeCell ref="C298:H298"/>
    <mergeCell ref="B287:H287"/>
    <mergeCell ref="B288:F288"/>
    <mergeCell ref="C289:H289"/>
    <mergeCell ref="C290:H290"/>
    <mergeCell ref="C291:H291"/>
    <mergeCell ref="C292:H292"/>
    <mergeCell ref="B276:H276"/>
    <mergeCell ref="B278:H278"/>
    <mergeCell ref="B280:H280"/>
    <mergeCell ref="B282:H282"/>
    <mergeCell ref="B284:H284"/>
    <mergeCell ref="B285:H285"/>
    <mergeCell ref="B266:H266"/>
    <mergeCell ref="B268:H268"/>
    <mergeCell ref="B269:H269"/>
    <mergeCell ref="B270:H270"/>
    <mergeCell ref="B272:H272"/>
    <mergeCell ref="B274:H274"/>
    <mergeCell ref="B263:C263"/>
    <mergeCell ref="E263:F263"/>
    <mergeCell ref="G263:H263"/>
    <mergeCell ref="B264:C264"/>
    <mergeCell ref="E264:F264"/>
    <mergeCell ref="G264:H264"/>
    <mergeCell ref="B261:C261"/>
    <mergeCell ref="E261:F261"/>
    <mergeCell ref="G261:H261"/>
    <mergeCell ref="B262:C262"/>
    <mergeCell ref="E262:F262"/>
    <mergeCell ref="G262:H262"/>
    <mergeCell ref="B257:C257"/>
    <mergeCell ref="G257:H257"/>
    <mergeCell ref="B258:H258"/>
    <mergeCell ref="B260:C260"/>
    <mergeCell ref="E260:F260"/>
    <mergeCell ref="G260:H260"/>
    <mergeCell ref="B252:C252"/>
    <mergeCell ref="G252:H252"/>
    <mergeCell ref="G253:H253"/>
    <mergeCell ref="G254:H254"/>
    <mergeCell ref="G255:H255"/>
    <mergeCell ref="G256:H256"/>
    <mergeCell ref="B249:C249"/>
    <mergeCell ref="E249:F249"/>
    <mergeCell ref="G249:H249"/>
    <mergeCell ref="B250:D250"/>
    <mergeCell ref="B251:C251"/>
    <mergeCell ref="G251:H251"/>
    <mergeCell ref="G241:H241"/>
    <mergeCell ref="G242:H242"/>
    <mergeCell ref="G243:H243"/>
    <mergeCell ref="B244:H244"/>
    <mergeCell ref="B246:H246"/>
    <mergeCell ref="E247:E248"/>
    <mergeCell ref="F247:F248"/>
    <mergeCell ref="G247:H248"/>
    <mergeCell ref="B237:D237"/>
    <mergeCell ref="B238:C238"/>
    <mergeCell ref="G238:H238"/>
    <mergeCell ref="B239:C239"/>
    <mergeCell ref="G239:H239"/>
    <mergeCell ref="G240:H240"/>
    <mergeCell ref="E234:E235"/>
    <mergeCell ref="F234:F235"/>
    <mergeCell ref="G234:H235"/>
    <mergeCell ref="B236:C236"/>
    <mergeCell ref="E236:F236"/>
    <mergeCell ref="G236:H236"/>
    <mergeCell ref="B230:C230"/>
    <mergeCell ref="E230:F230"/>
    <mergeCell ref="G230:H230"/>
    <mergeCell ref="B232:D232"/>
    <mergeCell ref="E232:H232"/>
    <mergeCell ref="B233:H233"/>
    <mergeCell ref="B228:C228"/>
    <mergeCell ref="E228:F228"/>
    <mergeCell ref="G228:H228"/>
    <mergeCell ref="B229:C229"/>
    <mergeCell ref="E229:F229"/>
    <mergeCell ref="G229:H229"/>
    <mergeCell ref="B224:H224"/>
    <mergeCell ref="B226:C226"/>
    <mergeCell ref="E226:F226"/>
    <mergeCell ref="G226:H226"/>
    <mergeCell ref="B227:C227"/>
    <mergeCell ref="E227:F227"/>
    <mergeCell ref="G227:H227"/>
    <mergeCell ref="B219:C219"/>
    <mergeCell ref="G219:H219"/>
    <mergeCell ref="G220:H220"/>
    <mergeCell ref="G221:H221"/>
    <mergeCell ref="G222:H222"/>
    <mergeCell ref="G223:H223"/>
    <mergeCell ref="B216:C216"/>
    <mergeCell ref="E216:F216"/>
    <mergeCell ref="G216:H216"/>
    <mergeCell ref="B217:D217"/>
    <mergeCell ref="B218:C218"/>
    <mergeCell ref="G218:H218"/>
    <mergeCell ref="G205:H205"/>
    <mergeCell ref="G206:H206"/>
    <mergeCell ref="G207:H207"/>
    <mergeCell ref="B208:H208"/>
    <mergeCell ref="B213:H213"/>
    <mergeCell ref="E214:E215"/>
    <mergeCell ref="F214:F215"/>
    <mergeCell ref="G214:H215"/>
    <mergeCell ref="B201:D201"/>
    <mergeCell ref="B202:C202"/>
    <mergeCell ref="G202:H202"/>
    <mergeCell ref="B203:C203"/>
    <mergeCell ref="G203:H203"/>
    <mergeCell ref="G204:H204"/>
    <mergeCell ref="B197:H197"/>
    <mergeCell ref="E198:E199"/>
    <mergeCell ref="F198:F199"/>
    <mergeCell ref="G198:H199"/>
    <mergeCell ref="B200:C200"/>
    <mergeCell ref="E200:F200"/>
    <mergeCell ref="G200:H200"/>
    <mergeCell ref="B193:C193"/>
    <mergeCell ref="E193:F193"/>
    <mergeCell ref="G193:H193"/>
    <mergeCell ref="B194:C194"/>
    <mergeCell ref="E194:H194"/>
    <mergeCell ref="B196:D196"/>
    <mergeCell ref="E196:H196"/>
    <mergeCell ref="B190:C190"/>
    <mergeCell ref="E190:F190"/>
    <mergeCell ref="G190:H190"/>
    <mergeCell ref="B191:C191"/>
    <mergeCell ref="E191:H191"/>
    <mergeCell ref="B192:C192"/>
    <mergeCell ref="E192:H192"/>
    <mergeCell ref="F185:H185"/>
    <mergeCell ref="F186:H186"/>
    <mergeCell ref="F187:H187"/>
    <mergeCell ref="B188:C188"/>
    <mergeCell ref="F188:H188"/>
    <mergeCell ref="B182:D182"/>
    <mergeCell ref="F182:H182"/>
    <mergeCell ref="F183:H183"/>
    <mergeCell ref="B184:C184"/>
    <mergeCell ref="F184:H184"/>
    <mergeCell ref="F175:H175"/>
    <mergeCell ref="B178:H178"/>
    <mergeCell ref="E179:E180"/>
    <mergeCell ref="F179:H180"/>
    <mergeCell ref="B181:C181"/>
    <mergeCell ref="F181:H181"/>
    <mergeCell ref="B172:C172"/>
    <mergeCell ref="F171:H171"/>
    <mergeCell ref="F172:H172"/>
    <mergeCell ref="F173:H173"/>
    <mergeCell ref="F174:H174"/>
    <mergeCell ref="B166:H166"/>
    <mergeCell ref="E167:E168"/>
    <mergeCell ref="F167:H168"/>
    <mergeCell ref="B169:C169"/>
    <mergeCell ref="F169:H169"/>
    <mergeCell ref="B170:D170"/>
    <mergeCell ref="F170:H170"/>
    <mergeCell ref="B157:H157"/>
    <mergeCell ref="B159:H159"/>
    <mergeCell ref="B161:H161"/>
    <mergeCell ref="B164:H164"/>
    <mergeCell ref="B165:D165"/>
    <mergeCell ref="E165:H165"/>
    <mergeCell ref="B142:H142"/>
    <mergeCell ref="B144:H144"/>
    <mergeCell ref="B145:E145"/>
    <mergeCell ref="B146:E146"/>
    <mergeCell ref="F146:I146"/>
    <mergeCell ref="B155:H155"/>
    <mergeCell ref="B134:E134"/>
    <mergeCell ref="B135:E135"/>
    <mergeCell ref="B140:H140"/>
    <mergeCell ref="B128:E128"/>
    <mergeCell ref="F128:G128"/>
    <mergeCell ref="H128:I128"/>
    <mergeCell ref="B130:E130"/>
    <mergeCell ref="B132:E132"/>
    <mergeCell ref="B124:E124"/>
    <mergeCell ref="B125:E125"/>
    <mergeCell ref="B126:E126"/>
    <mergeCell ref="F134:F137"/>
    <mergeCell ref="G134:H137"/>
    <mergeCell ref="I134:I137"/>
    <mergeCell ref="B117:E117"/>
    <mergeCell ref="A119:A120"/>
    <mergeCell ref="B119:E120"/>
    <mergeCell ref="B111:I111"/>
    <mergeCell ref="B113:E113"/>
    <mergeCell ref="F113:I113"/>
    <mergeCell ref="B114:E114"/>
    <mergeCell ref="F114:I114"/>
    <mergeCell ref="B115:E115"/>
    <mergeCell ref="F115:I115"/>
    <mergeCell ref="B103:E103"/>
    <mergeCell ref="B108:E108"/>
    <mergeCell ref="B110:C110"/>
    <mergeCell ref="B98:E98"/>
    <mergeCell ref="B100:E100"/>
    <mergeCell ref="B77:E77"/>
    <mergeCell ref="B79:E79"/>
    <mergeCell ref="B102:E102"/>
    <mergeCell ref="B92:E92"/>
    <mergeCell ref="B94:E94"/>
    <mergeCell ref="B95:E95"/>
    <mergeCell ref="B90:E90"/>
    <mergeCell ref="B93:E93"/>
    <mergeCell ref="A81:A84"/>
    <mergeCell ref="B81:E84"/>
    <mergeCell ref="B73:I73"/>
    <mergeCell ref="B75:E75"/>
    <mergeCell ref="F75:I75"/>
    <mergeCell ref="B76:E76"/>
    <mergeCell ref="F76:I76"/>
    <mergeCell ref="G77:H77"/>
    <mergeCell ref="G79:H79"/>
    <mergeCell ref="G81:H81"/>
    <mergeCell ref="G82:H82"/>
    <mergeCell ref="G83:H83"/>
    <mergeCell ref="G84:H84"/>
    <mergeCell ref="B66:I66"/>
    <mergeCell ref="B67:I67"/>
    <mergeCell ref="B68:I68"/>
    <mergeCell ref="B70:I70"/>
    <mergeCell ref="B71:I71"/>
    <mergeCell ref="B72:C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s>
  <conditionalFormatting sqref="E265:H265 D332 E193:H193 D179:D180 E181:F181 E179:F179 E189:H189 E231:H231 E238:H243 D167:D168 E169 E167:F167 D198:D199 E200:H200 E198 G198 D234:D235 E236:H236 E234 G234 E202:H207 A25:H25 A33:H34 E172:E175 E183:F183 E192 E194 E184:E188">
    <cfRule type="expression" dxfId="49" priority="20" stopIfTrue="1">
      <formula>$M$18="Sole Bidder"</formula>
    </cfRule>
  </conditionalFormatting>
  <conditionalFormatting sqref="A324 A311:H311 A323:H323 A266:H284 A286:H287 A285:B285">
    <cfRule type="expression" dxfId="48" priority="21" stopIfTrue="1">
      <formula>$M$18="Sole Bidder"</formula>
    </cfRule>
  </conditionalFormatting>
  <conditionalFormatting sqref="A183 D183:F183 D238:H238 D171:F171">
    <cfRule type="expression" dxfId="47" priority="22" stopIfTrue="1">
      <formula>$E$170="No"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196:H196 A209:C217 A224:C230 D209:H230">
    <cfRule type="expression" dxfId="44" priority="25" stopIfTrue="1">
      <formula>$M$162&lt;2</formula>
    </cfRule>
  </conditionalFormatting>
  <conditionalFormatting sqref="A232:H232 A245:C250 D245:H255 A257:H264">
    <cfRule type="expression" dxfId="43" priority="26" stopIfTrue="1">
      <formula>$M$162&lt;2</formula>
    </cfRule>
    <cfRule type="expression" dxfId="42" priority="27" stopIfTrue="1">
      <formula>$M$164=1</formula>
    </cfRule>
  </conditionalFormatting>
  <conditionalFormatting sqref="E332:F332 A300:H310">
    <cfRule type="expression" dxfId="41" priority="28" stopIfTrue="1">
      <formula>$M$162&lt;2</formula>
    </cfRule>
  </conditionalFormatting>
  <conditionalFormatting sqref="G332:H332 A312:H322">
    <cfRule type="expression" dxfId="40" priority="29" stopIfTrue="1">
      <formula>$M$162&lt;2</formula>
    </cfRule>
    <cfRule type="expression" dxfId="39" priority="30" stopIfTrue="1">
      <formula>$M$164=1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71:F171">
    <cfRule type="expression" dxfId="34" priority="18" stopIfTrue="1">
      <formula>$M$18="Sole Bidder"</formula>
    </cfRule>
  </conditionalFormatting>
  <conditionalFormatting sqref="A171">
    <cfRule type="expression" dxfId="33" priority="19" stopIfTrue="1">
      <formula>$E$170="No"</formula>
    </cfRule>
  </conditionalFormatting>
  <conditionalFormatting sqref="D256:H256">
    <cfRule type="expression" dxfId="32" priority="16" stopIfTrue="1">
      <formula>$M$162&lt;2</formula>
    </cfRule>
    <cfRule type="expression" dxfId="31" priority="17" stopIfTrue="1">
      <formula>$M$164=1</formula>
    </cfRule>
  </conditionalFormatting>
  <conditionalFormatting sqref="D334:D338">
    <cfRule type="expression" dxfId="30" priority="15" stopIfTrue="1">
      <formula>$M$162&lt;2</formula>
    </cfRule>
  </conditionalFormatting>
  <conditionalFormatting sqref="F170">
    <cfRule type="expression" dxfId="29" priority="14" stopIfTrue="1">
      <formula>$E$170="No"</formula>
    </cfRule>
  </conditionalFormatting>
  <conditionalFormatting sqref="F170">
    <cfRule type="expression" dxfId="28" priority="13" stopIfTrue="1">
      <formula>$M$18="Sole Bidder"</formula>
    </cfRule>
  </conditionalFormatting>
  <conditionalFormatting sqref="F182">
    <cfRule type="expression" dxfId="27" priority="2" stopIfTrue="1">
      <formula>$E$170="No"</formula>
    </cfRule>
  </conditionalFormatting>
  <conditionalFormatting sqref="F182">
    <cfRule type="expression" dxfId="26" priority="1" stopIfTrue="1">
      <formula>$M$18="Sole Bidder"</formula>
    </cfRule>
  </conditionalFormatting>
  <dataValidations count="1">
    <dataValidation type="list" allowBlank="1" showInputMessage="1" showErrorMessage="1" sqref="I140 WVQ983182 WLU983182 WBY983182 VSC983182 VIG983182 UYK983182 UOO983182 UES983182 TUW983182 TLA983182 TBE983182 SRI983182 SHM983182 RXQ983182 RNU983182 RDY983182 QUC983182 QKG983182 QAK983182 PQO983182 PGS983182 OWW983182 ONA983182 ODE983182 NTI983182 NJM983182 MZQ983182 MPU983182 MFY983182 LWC983182 LMG983182 LCK983182 KSO983182 KIS983182 JYW983182 JPA983182 JFE983182 IVI983182 ILM983182 IBQ983182 HRU983182 HHY983182 GYC983182 GOG983182 GEK983182 FUO983182 FKS983182 FAW983182 ERA983182 EHE983182 DXI983182 DNM983182 DDQ983182 CTU983182 CJY983182 CAC983182 BQG983182 BGK983182 AWO983182 AMS983182 ACW983182 TA983182 JE983182 I983182 WVQ917646 WLU917646 WBY917646 VSC917646 VIG917646 UYK917646 UOO917646 UES917646 TUW917646 TLA917646 TBE917646 SRI917646 SHM917646 RXQ917646 RNU917646 RDY917646 QUC917646 QKG917646 QAK917646 PQO917646 PGS917646 OWW917646 ONA917646 ODE917646 NTI917646 NJM917646 MZQ917646 MPU917646 MFY917646 LWC917646 LMG917646 LCK917646 KSO917646 KIS917646 JYW917646 JPA917646 JFE917646 IVI917646 ILM917646 IBQ917646 HRU917646 HHY917646 GYC917646 GOG917646 GEK917646 FUO917646 FKS917646 FAW917646 ERA917646 EHE917646 DXI917646 DNM917646 DDQ917646 CTU917646 CJY917646 CAC917646 BQG917646 BGK917646 AWO917646 AMS917646 ACW917646 TA917646 JE917646 I917646 WVQ852110 WLU852110 WBY852110 VSC852110 VIG852110 UYK852110 UOO852110 UES852110 TUW852110 TLA852110 TBE852110 SRI852110 SHM852110 RXQ852110 RNU852110 RDY852110 QUC852110 QKG852110 QAK852110 PQO852110 PGS852110 OWW852110 ONA852110 ODE852110 NTI852110 NJM852110 MZQ852110 MPU852110 MFY852110 LWC852110 LMG852110 LCK852110 KSO852110 KIS852110 JYW852110 JPA852110 JFE852110 IVI852110 ILM852110 IBQ852110 HRU852110 HHY852110 GYC852110 GOG852110 GEK852110 FUO852110 FKS852110 FAW852110 ERA852110 EHE852110 DXI852110 DNM852110 DDQ852110 CTU852110 CJY852110 CAC852110 BQG852110 BGK852110 AWO852110 AMS852110 ACW852110 TA852110 JE852110 I852110 WVQ786574 WLU786574 WBY786574 VSC786574 VIG786574 UYK786574 UOO786574 UES786574 TUW786574 TLA786574 TBE786574 SRI786574 SHM786574 RXQ786574 RNU786574 RDY786574 QUC786574 QKG786574 QAK786574 PQO786574 PGS786574 OWW786574 ONA786574 ODE786574 NTI786574 NJM786574 MZQ786574 MPU786574 MFY786574 LWC786574 LMG786574 LCK786574 KSO786574 KIS786574 JYW786574 JPA786574 JFE786574 IVI786574 ILM786574 IBQ786574 HRU786574 HHY786574 GYC786574 GOG786574 GEK786574 FUO786574 FKS786574 FAW786574 ERA786574 EHE786574 DXI786574 DNM786574 DDQ786574 CTU786574 CJY786574 CAC786574 BQG786574 BGK786574 AWO786574 AMS786574 ACW786574 TA786574 JE786574 I786574 WVQ721038 WLU721038 WBY721038 VSC721038 VIG721038 UYK721038 UOO721038 UES721038 TUW721038 TLA721038 TBE721038 SRI721038 SHM721038 RXQ721038 RNU721038 RDY721038 QUC721038 QKG721038 QAK721038 PQO721038 PGS721038 OWW721038 ONA721038 ODE721038 NTI721038 NJM721038 MZQ721038 MPU721038 MFY721038 LWC721038 LMG721038 LCK721038 KSO721038 KIS721038 JYW721038 JPA721038 JFE721038 IVI721038 ILM721038 IBQ721038 HRU721038 HHY721038 GYC721038 GOG721038 GEK721038 FUO721038 FKS721038 FAW721038 ERA721038 EHE721038 DXI721038 DNM721038 DDQ721038 CTU721038 CJY721038 CAC721038 BQG721038 BGK721038 AWO721038 AMS721038 ACW721038 TA721038 JE721038 I721038 WVQ655502 WLU655502 WBY655502 VSC655502 VIG655502 UYK655502 UOO655502 UES655502 TUW655502 TLA655502 TBE655502 SRI655502 SHM655502 RXQ655502 RNU655502 RDY655502 QUC655502 QKG655502 QAK655502 PQO655502 PGS655502 OWW655502 ONA655502 ODE655502 NTI655502 NJM655502 MZQ655502 MPU655502 MFY655502 LWC655502 LMG655502 LCK655502 KSO655502 KIS655502 JYW655502 JPA655502 JFE655502 IVI655502 ILM655502 IBQ655502 HRU655502 HHY655502 GYC655502 GOG655502 GEK655502 FUO655502 FKS655502 FAW655502 ERA655502 EHE655502 DXI655502 DNM655502 DDQ655502 CTU655502 CJY655502 CAC655502 BQG655502 BGK655502 AWO655502 AMS655502 ACW655502 TA655502 JE655502 I655502 WVQ589966 WLU589966 WBY589966 VSC589966 VIG589966 UYK589966 UOO589966 UES589966 TUW589966 TLA589966 TBE589966 SRI589966 SHM589966 RXQ589966 RNU589966 RDY589966 QUC589966 QKG589966 QAK589966 PQO589966 PGS589966 OWW589966 ONA589966 ODE589966 NTI589966 NJM589966 MZQ589966 MPU589966 MFY589966 LWC589966 LMG589966 LCK589966 KSO589966 KIS589966 JYW589966 JPA589966 JFE589966 IVI589966 ILM589966 IBQ589966 HRU589966 HHY589966 GYC589966 GOG589966 GEK589966 FUO589966 FKS589966 FAW589966 ERA589966 EHE589966 DXI589966 DNM589966 DDQ589966 CTU589966 CJY589966 CAC589966 BQG589966 BGK589966 AWO589966 AMS589966 ACW589966 TA589966 JE589966 I589966 WVQ524430 WLU524430 WBY524430 VSC524430 VIG524430 UYK524430 UOO524430 UES524430 TUW524430 TLA524430 TBE524430 SRI524430 SHM524430 RXQ524430 RNU524430 RDY524430 QUC524430 QKG524430 QAK524430 PQO524430 PGS524430 OWW524430 ONA524430 ODE524430 NTI524430 NJM524430 MZQ524430 MPU524430 MFY524430 LWC524430 LMG524430 LCK524430 KSO524430 KIS524430 JYW524430 JPA524430 JFE524430 IVI524430 ILM524430 IBQ524430 HRU524430 HHY524430 GYC524430 GOG524430 GEK524430 FUO524430 FKS524430 FAW524430 ERA524430 EHE524430 DXI524430 DNM524430 DDQ524430 CTU524430 CJY524430 CAC524430 BQG524430 BGK524430 AWO524430 AMS524430 ACW524430 TA524430 JE524430 I524430 WVQ458894 WLU458894 WBY458894 VSC458894 VIG458894 UYK458894 UOO458894 UES458894 TUW458894 TLA458894 TBE458894 SRI458894 SHM458894 RXQ458894 RNU458894 RDY458894 QUC458894 QKG458894 QAK458894 PQO458894 PGS458894 OWW458894 ONA458894 ODE458894 NTI458894 NJM458894 MZQ458894 MPU458894 MFY458894 LWC458894 LMG458894 LCK458894 KSO458894 KIS458894 JYW458894 JPA458894 JFE458894 IVI458894 ILM458894 IBQ458894 HRU458894 HHY458894 GYC458894 GOG458894 GEK458894 FUO458894 FKS458894 FAW458894 ERA458894 EHE458894 DXI458894 DNM458894 DDQ458894 CTU458894 CJY458894 CAC458894 BQG458894 BGK458894 AWO458894 AMS458894 ACW458894 TA458894 JE458894 I458894 WVQ393358 WLU393358 WBY393358 VSC393358 VIG393358 UYK393358 UOO393358 UES393358 TUW393358 TLA393358 TBE393358 SRI393358 SHM393358 RXQ393358 RNU393358 RDY393358 QUC393358 QKG393358 QAK393358 PQO393358 PGS393358 OWW393358 ONA393358 ODE393358 NTI393358 NJM393358 MZQ393358 MPU393358 MFY393358 LWC393358 LMG393358 LCK393358 KSO393358 KIS393358 JYW393358 JPA393358 JFE393358 IVI393358 ILM393358 IBQ393358 HRU393358 HHY393358 GYC393358 GOG393358 GEK393358 FUO393358 FKS393358 FAW393358 ERA393358 EHE393358 DXI393358 DNM393358 DDQ393358 CTU393358 CJY393358 CAC393358 BQG393358 BGK393358 AWO393358 AMS393358 ACW393358 TA393358 JE393358 I393358 WVQ327822 WLU327822 WBY327822 VSC327822 VIG327822 UYK327822 UOO327822 UES327822 TUW327822 TLA327822 TBE327822 SRI327822 SHM327822 RXQ327822 RNU327822 RDY327822 QUC327822 QKG327822 QAK327822 PQO327822 PGS327822 OWW327822 ONA327822 ODE327822 NTI327822 NJM327822 MZQ327822 MPU327822 MFY327822 LWC327822 LMG327822 LCK327822 KSO327822 KIS327822 JYW327822 JPA327822 JFE327822 IVI327822 ILM327822 IBQ327822 HRU327822 HHY327822 GYC327822 GOG327822 GEK327822 FUO327822 FKS327822 FAW327822 ERA327822 EHE327822 DXI327822 DNM327822 DDQ327822 CTU327822 CJY327822 CAC327822 BQG327822 BGK327822 AWO327822 AMS327822 ACW327822 TA327822 JE327822 I327822 WVQ262286 WLU262286 WBY262286 VSC262286 VIG262286 UYK262286 UOO262286 UES262286 TUW262286 TLA262286 TBE262286 SRI262286 SHM262286 RXQ262286 RNU262286 RDY262286 QUC262286 QKG262286 QAK262286 PQO262286 PGS262286 OWW262286 ONA262286 ODE262286 NTI262286 NJM262286 MZQ262286 MPU262286 MFY262286 LWC262286 LMG262286 LCK262286 KSO262286 KIS262286 JYW262286 JPA262286 JFE262286 IVI262286 ILM262286 IBQ262286 HRU262286 HHY262286 GYC262286 GOG262286 GEK262286 FUO262286 FKS262286 FAW262286 ERA262286 EHE262286 DXI262286 DNM262286 DDQ262286 CTU262286 CJY262286 CAC262286 BQG262286 BGK262286 AWO262286 AMS262286 ACW262286 TA262286 JE262286 I262286 WVQ196750 WLU196750 WBY196750 VSC196750 VIG196750 UYK196750 UOO196750 UES196750 TUW196750 TLA196750 TBE196750 SRI196750 SHM196750 RXQ196750 RNU196750 RDY196750 QUC196750 QKG196750 QAK196750 PQO196750 PGS196750 OWW196750 ONA196750 ODE196750 NTI196750 NJM196750 MZQ196750 MPU196750 MFY196750 LWC196750 LMG196750 LCK196750 KSO196750 KIS196750 JYW196750 JPA196750 JFE196750 IVI196750 ILM196750 IBQ196750 HRU196750 HHY196750 GYC196750 GOG196750 GEK196750 FUO196750 FKS196750 FAW196750 ERA196750 EHE196750 DXI196750 DNM196750 DDQ196750 CTU196750 CJY196750 CAC196750 BQG196750 BGK196750 AWO196750 AMS196750 ACW196750 TA196750 JE196750 I196750 WVQ131214 WLU131214 WBY131214 VSC131214 VIG131214 UYK131214 UOO131214 UES131214 TUW131214 TLA131214 TBE131214 SRI131214 SHM131214 RXQ131214 RNU131214 RDY131214 QUC131214 QKG131214 QAK131214 PQO131214 PGS131214 OWW131214 ONA131214 ODE131214 NTI131214 NJM131214 MZQ131214 MPU131214 MFY131214 LWC131214 LMG131214 LCK131214 KSO131214 KIS131214 JYW131214 JPA131214 JFE131214 IVI131214 ILM131214 IBQ131214 HRU131214 HHY131214 GYC131214 GOG131214 GEK131214 FUO131214 FKS131214 FAW131214 ERA131214 EHE131214 DXI131214 DNM131214 DDQ131214 CTU131214 CJY131214 CAC131214 BQG131214 BGK131214 AWO131214 AMS131214 ACW131214 TA131214 JE131214 I131214 WVQ65678 WLU65678 WBY65678 VSC65678 VIG65678 UYK65678 UOO65678 UES65678 TUW65678 TLA65678 TBE65678 SRI65678 SHM65678 RXQ65678 RNU65678 RDY65678 QUC65678 QKG65678 QAK65678 PQO65678 PGS65678 OWW65678 ONA65678 ODE65678 NTI65678 NJM65678 MZQ65678 MPU65678 MFY65678 LWC65678 LMG65678 LCK65678 KSO65678 KIS65678 JYW65678 JPA65678 JFE65678 IVI65678 ILM65678 IBQ65678 HRU65678 HHY65678 GYC65678 GOG65678 GEK65678 FUO65678 FKS65678 FAW65678 ERA65678 EHE65678 DXI65678 DNM65678 DDQ65678 CTU65678 CJY65678 CAC65678 BQG65678 BGK65678 AWO65678 AMS65678 ACW65678 TA65678 JE65678 I65678 WVQ144 WLU144 WBY144 VSC144 VIG144 UYK144 UOO144 UES144 TUW144 TLA144 TBE144 SRI144 SHM144 RXQ144 RNU144 RDY144 QUC144 QKG144 QAK144 PQO144 PGS144 OWW144 ONA144 ODE144 NTI144 NJM144 MZQ144 MPU144 MFY144 LWC144 LMG144 LCK144 KSO144 KIS144 JYW144 JPA144 JFE144 IVI144 ILM144 IBQ144 HRU144 HHY144 GYC144 GOG144 GEK144 FUO144 FKS144 FAW144 ERA144 EHE144 DXI144 DNM144 DDQ144 CTU144 CJY144 CAC144 BQG144 BGK144 AWO144 AMS144 ACW144 TA144 JE144 I144 WVQ983180 WLU983180 WBY983180 VSC983180 VIG983180 UYK983180 UOO983180 UES983180 TUW983180 TLA983180 TBE983180 SRI983180 SHM983180 RXQ983180 RNU983180 RDY983180 QUC983180 QKG983180 QAK983180 PQO983180 PGS983180 OWW983180 ONA983180 ODE983180 NTI983180 NJM983180 MZQ983180 MPU983180 MFY983180 LWC983180 LMG983180 LCK983180 KSO983180 KIS983180 JYW983180 JPA983180 JFE983180 IVI983180 ILM983180 IBQ983180 HRU983180 HHY983180 GYC983180 GOG983180 GEK983180 FUO983180 FKS983180 FAW983180 ERA983180 EHE983180 DXI983180 DNM983180 DDQ983180 CTU983180 CJY983180 CAC983180 BQG983180 BGK983180 AWO983180 AMS983180 ACW983180 TA983180 JE983180 I983180 WVQ917644 WLU917644 WBY917644 VSC917644 VIG917644 UYK917644 UOO917644 UES917644 TUW917644 TLA917644 TBE917644 SRI917644 SHM917644 RXQ917644 RNU917644 RDY917644 QUC917644 QKG917644 QAK917644 PQO917644 PGS917644 OWW917644 ONA917644 ODE917644 NTI917644 NJM917644 MZQ917644 MPU917644 MFY917644 LWC917644 LMG917644 LCK917644 KSO917644 KIS917644 JYW917644 JPA917644 JFE917644 IVI917644 ILM917644 IBQ917644 HRU917644 HHY917644 GYC917644 GOG917644 GEK917644 FUO917644 FKS917644 FAW917644 ERA917644 EHE917644 DXI917644 DNM917644 DDQ917644 CTU917644 CJY917644 CAC917644 BQG917644 BGK917644 AWO917644 AMS917644 ACW917644 TA917644 JE917644 I917644 WVQ852108 WLU852108 WBY852108 VSC852108 VIG852108 UYK852108 UOO852108 UES852108 TUW852108 TLA852108 TBE852108 SRI852108 SHM852108 RXQ852108 RNU852108 RDY852108 QUC852108 QKG852108 QAK852108 PQO852108 PGS852108 OWW852108 ONA852108 ODE852108 NTI852108 NJM852108 MZQ852108 MPU852108 MFY852108 LWC852108 LMG852108 LCK852108 KSO852108 KIS852108 JYW852108 JPA852108 JFE852108 IVI852108 ILM852108 IBQ852108 HRU852108 HHY852108 GYC852108 GOG852108 GEK852108 FUO852108 FKS852108 FAW852108 ERA852108 EHE852108 DXI852108 DNM852108 DDQ852108 CTU852108 CJY852108 CAC852108 BQG852108 BGK852108 AWO852108 AMS852108 ACW852108 TA852108 JE852108 I852108 WVQ786572 WLU786572 WBY786572 VSC786572 VIG786572 UYK786572 UOO786572 UES786572 TUW786572 TLA786572 TBE786572 SRI786572 SHM786572 RXQ786572 RNU786572 RDY786572 QUC786572 QKG786572 QAK786572 PQO786572 PGS786572 OWW786572 ONA786572 ODE786572 NTI786572 NJM786572 MZQ786572 MPU786572 MFY786572 LWC786572 LMG786572 LCK786572 KSO786572 KIS786572 JYW786572 JPA786572 JFE786572 IVI786572 ILM786572 IBQ786572 HRU786572 HHY786572 GYC786572 GOG786572 GEK786572 FUO786572 FKS786572 FAW786572 ERA786572 EHE786572 DXI786572 DNM786572 DDQ786572 CTU786572 CJY786572 CAC786572 BQG786572 BGK786572 AWO786572 AMS786572 ACW786572 TA786572 JE786572 I786572 WVQ721036 WLU721036 WBY721036 VSC721036 VIG721036 UYK721036 UOO721036 UES721036 TUW721036 TLA721036 TBE721036 SRI721036 SHM721036 RXQ721036 RNU721036 RDY721036 QUC721036 QKG721036 QAK721036 PQO721036 PGS721036 OWW721036 ONA721036 ODE721036 NTI721036 NJM721036 MZQ721036 MPU721036 MFY721036 LWC721036 LMG721036 LCK721036 KSO721036 KIS721036 JYW721036 JPA721036 JFE721036 IVI721036 ILM721036 IBQ721036 HRU721036 HHY721036 GYC721036 GOG721036 GEK721036 FUO721036 FKS721036 FAW721036 ERA721036 EHE721036 DXI721036 DNM721036 DDQ721036 CTU721036 CJY721036 CAC721036 BQG721036 BGK721036 AWO721036 AMS721036 ACW721036 TA721036 JE721036 I721036 WVQ655500 WLU655500 WBY655500 VSC655500 VIG655500 UYK655500 UOO655500 UES655500 TUW655500 TLA655500 TBE655500 SRI655500 SHM655500 RXQ655500 RNU655500 RDY655500 QUC655500 QKG655500 QAK655500 PQO655500 PGS655500 OWW655500 ONA655500 ODE655500 NTI655500 NJM655500 MZQ655500 MPU655500 MFY655500 LWC655500 LMG655500 LCK655500 KSO655500 KIS655500 JYW655500 JPA655500 JFE655500 IVI655500 ILM655500 IBQ655500 HRU655500 HHY655500 GYC655500 GOG655500 GEK655500 FUO655500 FKS655500 FAW655500 ERA655500 EHE655500 DXI655500 DNM655500 DDQ655500 CTU655500 CJY655500 CAC655500 BQG655500 BGK655500 AWO655500 AMS655500 ACW655500 TA655500 JE655500 I655500 WVQ589964 WLU589964 WBY589964 VSC589964 VIG589964 UYK589964 UOO589964 UES589964 TUW589964 TLA589964 TBE589964 SRI589964 SHM589964 RXQ589964 RNU589964 RDY589964 QUC589964 QKG589964 QAK589964 PQO589964 PGS589964 OWW589964 ONA589964 ODE589964 NTI589964 NJM589964 MZQ589964 MPU589964 MFY589964 LWC589964 LMG589964 LCK589964 KSO589964 KIS589964 JYW589964 JPA589964 JFE589964 IVI589964 ILM589964 IBQ589964 HRU589964 HHY589964 GYC589964 GOG589964 GEK589964 FUO589964 FKS589964 FAW589964 ERA589964 EHE589964 DXI589964 DNM589964 DDQ589964 CTU589964 CJY589964 CAC589964 BQG589964 BGK589964 AWO589964 AMS589964 ACW589964 TA589964 JE589964 I589964 WVQ524428 WLU524428 WBY524428 VSC524428 VIG524428 UYK524428 UOO524428 UES524428 TUW524428 TLA524428 TBE524428 SRI524428 SHM524428 RXQ524428 RNU524428 RDY524428 QUC524428 QKG524428 QAK524428 PQO524428 PGS524428 OWW524428 ONA524428 ODE524428 NTI524428 NJM524428 MZQ524428 MPU524428 MFY524428 LWC524428 LMG524428 LCK524428 KSO524428 KIS524428 JYW524428 JPA524428 JFE524428 IVI524428 ILM524428 IBQ524428 HRU524428 HHY524428 GYC524428 GOG524428 GEK524428 FUO524428 FKS524428 FAW524428 ERA524428 EHE524428 DXI524428 DNM524428 DDQ524428 CTU524428 CJY524428 CAC524428 BQG524428 BGK524428 AWO524428 AMS524428 ACW524428 TA524428 JE524428 I524428 WVQ458892 WLU458892 WBY458892 VSC458892 VIG458892 UYK458892 UOO458892 UES458892 TUW458892 TLA458892 TBE458892 SRI458892 SHM458892 RXQ458892 RNU458892 RDY458892 QUC458892 QKG458892 QAK458892 PQO458892 PGS458892 OWW458892 ONA458892 ODE458892 NTI458892 NJM458892 MZQ458892 MPU458892 MFY458892 LWC458892 LMG458892 LCK458892 KSO458892 KIS458892 JYW458892 JPA458892 JFE458892 IVI458892 ILM458892 IBQ458892 HRU458892 HHY458892 GYC458892 GOG458892 GEK458892 FUO458892 FKS458892 FAW458892 ERA458892 EHE458892 DXI458892 DNM458892 DDQ458892 CTU458892 CJY458892 CAC458892 BQG458892 BGK458892 AWO458892 AMS458892 ACW458892 TA458892 JE458892 I458892 WVQ393356 WLU393356 WBY393356 VSC393356 VIG393356 UYK393356 UOO393356 UES393356 TUW393356 TLA393356 TBE393356 SRI393356 SHM393356 RXQ393356 RNU393356 RDY393356 QUC393356 QKG393356 QAK393356 PQO393356 PGS393356 OWW393356 ONA393356 ODE393356 NTI393356 NJM393356 MZQ393356 MPU393356 MFY393356 LWC393356 LMG393356 LCK393356 KSO393356 KIS393356 JYW393356 JPA393356 JFE393356 IVI393356 ILM393356 IBQ393356 HRU393356 HHY393356 GYC393356 GOG393356 GEK393356 FUO393356 FKS393356 FAW393356 ERA393356 EHE393356 DXI393356 DNM393356 DDQ393356 CTU393356 CJY393356 CAC393356 BQG393356 BGK393356 AWO393356 AMS393356 ACW393356 TA393356 JE393356 I393356 WVQ327820 WLU327820 WBY327820 VSC327820 VIG327820 UYK327820 UOO327820 UES327820 TUW327820 TLA327820 TBE327820 SRI327820 SHM327820 RXQ327820 RNU327820 RDY327820 QUC327820 QKG327820 QAK327820 PQO327820 PGS327820 OWW327820 ONA327820 ODE327820 NTI327820 NJM327820 MZQ327820 MPU327820 MFY327820 LWC327820 LMG327820 LCK327820 KSO327820 KIS327820 JYW327820 JPA327820 JFE327820 IVI327820 ILM327820 IBQ327820 HRU327820 HHY327820 GYC327820 GOG327820 GEK327820 FUO327820 FKS327820 FAW327820 ERA327820 EHE327820 DXI327820 DNM327820 DDQ327820 CTU327820 CJY327820 CAC327820 BQG327820 BGK327820 AWO327820 AMS327820 ACW327820 TA327820 JE327820 I327820 WVQ262284 WLU262284 WBY262284 VSC262284 VIG262284 UYK262284 UOO262284 UES262284 TUW262284 TLA262284 TBE262284 SRI262284 SHM262284 RXQ262284 RNU262284 RDY262284 QUC262284 QKG262284 QAK262284 PQO262284 PGS262284 OWW262284 ONA262284 ODE262284 NTI262284 NJM262284 MZQ262284 MPU262284 MFY262284 LWC262284 LMG262284 LCK262284 KSO262284 KIS262284 JYW262284 JPA262284 JFE262284 IVI262284 ILM262284 IBQ262284 HRU262284 HHY262284 GYC262284 GOG262284 GEK262284 FUO262284 FKS262284 FAW262284 ERA262284 EHE262284 DXI262284 DNM262284 DDQ262284 CTU262284 CJY262284 CAC262284 BQG262284 BGK262284 AWO262284 AMS262284 ACW262284 TA262284 JE262284 I262284 WVQ196748 WLU196748 WBY196748 VSC196748 VIG196748 UYK196748 UOO196748 UES196748 TUW196748 TLA196748 TBE196748 SRI196748 SHM196748 RXQ196748 RNU196748 RDY196748 QUC196748 QKG196748 QAK196748 PQO196748 PGS196748 OWW196748 ONA196748 ODE196748 NTI196748 NJM196748 MZQ196748 MPU196748 MFY196748 LWC196748 LMG196748 LCK196748 KSO196748 KIS196748 JYW196748 JPA196748 JFE196748 IVI196748 ILM196748 IBQ196748 HRU196748 HHY196748 GYC196748 GOG196748 GEK196748 FUO196748 FKS196748 FAW196748 ERA196748 EHE196748 DXI196748 DNM196748 DDQ196748 CTU196748 CJY196748 CAC196748 BQG196748 BGK196748 AWO196748 AMS196748 ACW196748 TA196748 JE196748 I196748 WVQ131212 WLU131212 WBY131212 VSC131212 VIG131212 UYK131212 UOO131212 UES131212 TUW131212 TLA131212 TBE131212 SRI131212 SHM131212 RXQ131212 RNU131212 RDY131212 QUC131212 QKG131212 QAK131212 PQO131212 PGS131212 OWW131212 ONA131212 ODE131212 NTI131212 NJM131212 MZQ131212 MPU131212 MFY131212 LWC131212 LMG131212 LCK131212 KSO131212 KIS131212 JYW131212 JPA131212 JFE131212 IVI131212 ILM131212 IBQ131212 HRU131212 HHY131212 GYC131212 GOG131212 GEK131212 FUO131212 FKS131212 FAW131212 ERA131212 EHE131212 DXI131212 DNM131212 DDQ131212 CTU131212 CJY131212 CAC131212 BQG131212 BGK131212 AWO131212 AMS131212 ACW131212 TA131212 JE131212 I131212 WVQ65676 WLU65676 WBY65676 VSC65676 VIG65676 UYK65676 UOO65676 UES65676 TUW65676 TLA65676 TBE65676 SRI65676 SHM65676 RXQ65676 RNU65676 RDY65676 QUC65676 QKG65676 QAK65676 PQO65676 PGS65676 OWW65676 ONA65676 ODE65676 NTI65676 NJM65676 MZQ65676 MPU65676 MFY65676 LWC65676 LMG65676 LCK65676 KSO65676 KIS65676 JYW65676 JPA65676 JFE65676 IVI65676 ILM65676 IBQ65676 HRU65676 HHY65676 GYC65676 GOG65676 GEK65676 FUO65676 FKS65676 FAW65676 ERA65676 EHE65676 DXI65676 DNM65676 DDQ65676 CTU65676 CJY65676 CAC65676 BQG65676 BGK65676 AWO65676 AMS65676 ACW65676 TA65676 JE65676 I65676 WVQ142 WLU142 WBY142 VSC142 VIG142 UYK142 UOO142 UES142 TUW142 TLA142 TBE142 SRI142 SHM142 RXQ142 RNU142 RDY142 QUC142 QKG142 QAK142 PQO142 PGS142 OWW142 ONA142 ODE142 NTI142 NJM142 MZQ142 MPU142 MFY142 LWC142 LMG142 LCK142 KSO142 KIS142 JYW142 JPA142 JFE142 IVI142 ILM142 IBQ142 HRU142 HHY142 GYC142 GOG142 GEK142 FUO142 FKS142 FAW142 ERA142 EHE142 DXI142 DNM142 DDQ142 CTU142 CJY142 CAC142 BQG142 BGK142 AWO142 AMS142 ACW142 TA142 JE142 I142 WVQ983178 WLU983178 WBY983178 VSC983178 VIG983178 UYK983178 UOO983178 UES983178 TUW983178 TLA983178 TBE983178 SRI983178 SHM983178 RXQ983178 RNU983178 RDY983178 QUC983178 QKG983178 QAK983178 PQO983178 PGS983178 OWW983178 ONA983178 ODE983178 NTI983178 NJM983178 MZQ983178 MPU983178 MFY983178 LWC983178 LMG983178 LCK983178 KSO983178 KIS983178 JYW983178 JPA983178 JFE983178 IVI983178 ILM983178 IBQ983178 HRU983178 HHY983178 GYC983178 GOG983178 GEK983178 FUO983178 FKS983178 FAW983178 ERA983178 EHE983178 DXI983178 DNM983178 DDQ983178 CTU983178 CJY983178 CAC983178 BQG983178 BGK983178 AWO983178 AMS983178 ACW983178 TA983178 JE983178 I983178 WVQ917642 WLU917642 WBY917642 VSC917642 VIG917642 UYK917642 UOO917642 UES917642 TUW917642 TLA917642 TBE917642 SRI917642 SHM917642 RXQ917642 RNU917642 RDY917642 QUC917642 QKG917642 QAK917642 PQO917642 PGS917642 OWW917642 ONA917642 ODE917642 NTI917642 NJM917642 MZQ917642 MPU917642 MFY917642 LWC917642 LMG917642 LCK917642 KSO917642 KIS917642 JYW917642 JPA917642 JFE917642 IVI917642 ILM917642 IBQ917642 HRU917642 HHY917642 GYC917642 GOG917642 GEK917642 FUO917642 FKS917642 FAW917642 ERA917642 EHE917642 DXI917642 DNM917642 DDQ917642 CTU917642 CJY917642 CAC917642 BQG917642 BGK917642 AWO917642 AMS917642 ACW917642 TA917642 JE917642 I917642 WVQ852106 WLU852106 WBY852106 VSC852106 VIG852106 UYK852106 UOO852106 UES852106 TUW852106 TLA852106 TBE852106 SRI852106 SHM852106 RXQ852106 RNU852106 RDY852106 QUC852106 QKG852106 QAK852106 PQO852106 PGS852106 OWW852106 ONA852106 ODE852106 NTI852106 NJM852106 MZQ852106 MPU852106 MFY852106 LWC852106 LMG852106 LCK852106 KSO852106 KIS852106 JYW852106 JPA852106 JFE852106 IVI852106 ILM852106 IBQ852106 HRU852106 HHY852106 GYC852106 GOG852106 GEK852106 FUO852106 FKS852106 FAW852106 ERA852106 EHE852106 DXI852106 DNM852106 DDQ852106 CTU852106 CJY852106 CAC852106 BQG852106 BGK852106 AWO852106 AMS852106 ACW852106 TA852106 JE852106 I852106 WVQ786570 WLU786570 WBY786570 VSC786570 VIG786570 UYK786570 UOO786570 UES786570 TUW786570 TLA786570 TBE786570 SRI786570 SHM786570 RXQ786570 RNU786570 RDY786570 QUC786570 QKG786570 QAK786570 PQO786570 PGS786570 OWW786570 ONA786570 ODE786570 NTI786570 NJM786570 MZQ786570 MPU786570 MFY786570 LWC786570 LMG786570 LCK786570 KSO786570 KIS786570 JYW786570 JPA786570 JFE786570 IVI786570 ILM786570 IBQ786570 HRU786570 HHY786570 GYC786570 GOG786570 GEK786570 FUO786570 FKS786570 FAW786570 ERA786570 EHE786570 DXI786570 DNM786570 DDQ786570 CTU786570 CJY786570 CAC786570 BQG786570 BGK786570 AWO786570 AMS786570 ACW786570 TA786570 JE786570 I786570 WVQ721034 WLU721034 WBY721034 VSC721034 VIG721034 UYK721034 UOO721034 UES721034 TUW721034 TLA721034 TBE721034 SRI721034 SHM721034 RXQ721034 RNU721034 RDY721034 QUC721034 QKG721034 QAK721034 PQO721034 PGS721034 OWW721034 ONA721034 ODE721034 NTI721034 NJM721034 MZQ721034 MPU721034 MFY721034 LWC721034 LMG721034 LCK721034 KSO721034 KIS721034 JYW721034 JPA721034 JFE721034 IVI721034 ILM721034 IBQ721034 HRU721034 HHY721034 GYC721034 GOG721034 GEK721034 FUO721034 FKS721034 FAW721034 ERA721034 EHE721034 DXI721034 DNM721034 DDQ721034 CTU721034 CJY721034 CAC721034 BQG721034 BGK721034 AWO721034 AMS721034 ACW721034 TA721034 JE721034 I721034 WVQ655498 WLU655498 WBY655498 VSC655498 VIG655498 UYK655498 UOO655498 UES655498 TUW655498 TLA655498 TBE655498 SRI655498 SHM655498 RXQ655498 RNU655498 RDY655498 QUC655498 QKG655498 QAK655498 PQO655498 PGS655498 OWW655498 ONA655498 ODE655498 NTI655498 NJM655498 MZQ655498 MPU655498 MFY655498 LWC655498 LMG655498 LCK655498 KSO655498 KIS655498 JYW655498 JPA655498 JFE655498 IVI655498 ILM655498 IBQ655498 HRU655498 HHY655498 GYC655498 GOG655498 GEK655498 FUO655498 FKS655498 FAW655498 ERA655498 EHE655498 DXI655498 DNM655498 DDQ655498 CTU655498 CJY655498 CAC655498 BQG655498 BGK655498 AWO655498 AMS655498 ACW655498 TA655498 JE655498 I655498 WVQ589962 WLU589962 WBY589962 VSC589962 VIG589962 UYK589962 UOO589962 UES589962 TUW589962 TLA589962 TBE589962 SRI589962 SHM589962 RXQ589962 RNU589962 RDY589962 QUC589962 QKG589962 QAK589962 PQO589962 PGS589962 OWW589962 ONA589962 ODE589962 NTI589962 NJM589962 MZQ589962 MPU589962 MFY589962 LWC589962 LMG589962 LCK589962 KSO589962 KIS589962 JYW589962 JPA589962 JFE589962 IVI589962 ILM589962 IBQ589962 HRU589962 HHY589962 GYC589962 GOG589962 GEK589962 FUO589962 FKS589962 FAW589962 ERA589962 EHE589962 DXI589962 DNM589962 DDQ589962 CTU589962 CJY589962 CAC589962 BQG589962 BGK589962 AWO589962 AMS589962 ACW589962 TA589962 JE589962 I589962 WVQ524426 WLU524426 WBY524426 VSC524426 VIG524426 UYK524426 UOO524426 UES524426 TUW524426 TLA524426 TBE524426 SRI524426 SHM524426 RXQ524426 RNU524426 RDY524426 QUC524426 QKG524426 QAK524426 PQO524426 PGS524426 OWW524426 ONA524426 ODE524426 NTI524426 NJM524426 MZQ524426 MPU524426 MFY524426 LWC524426 LMG524426 LCK524426 KSO524426 KIS524426 JYW524426 JPA524426 JFE524426 IVI524426 ILM524426 IBQ524426 HRU524426 HHY524426 GYC524426 GOG524426 GEK524426 FUO524426 FKS524426 FAW524426 ERA524426 EHE524426 DXI524426 DNM524426 DDQ524426 CTU524426 CJY524426 CAC524426 BQG524426 BGK524426 AWO524426 AMS524426 ACW524426 TA524426 JE524426 I524426 WVQ458890 WLU458890 WBY458890 VSC458890 VIG458890 UYK458890 UOO458890 UES458890 TUW458890 TLA458890 TBE458890 SRI458890 SHM458890 RXQ458890 RNU458890 RDY458890 QUC458890 QKG458890 QAK458890 PQO458890 PGS458890 OWW458890 ONA458890 ODE458890 NTI458890 NJM458890 MZQ458890 MPU458890 MFY458890 LWC458890 LMG458890 LCK458890 KSO458890 KIS458890 JYW458890 JPA458890 JFE458890 IVI458890 ILM458890 IBQ458890 HRU458890 HHY458890 GYC458890 GOG458890 GEK458890 FUO458890 FKS458890 FAW458890 ERA458890 EHE458890 DXI458890 DNM458890 DDQ458890 CTU458890 CJY458890 CAC458890 BQG458890 BGK458890 AWO458890 AMS458890 ACW458890 TA458890 JE458890 I458890 WVQ393354 WLU393354 WBY393354 VSC393354 VIG393354 UYK393354 UOO393354 UES393354 TUW393354 TLA393354 TBE393354 SRI393354 SHM393354 RXQ393354 RNU393354 RDY393354 QUC393354 QKG393354 QAK393354 PQO393354 PGS393354 OWW393354 ONA393354 ODE393354 NTI393354 NJM393354 MZQ393354 MPU393354 MFY393354 LWC393354 LMG393354 LCK393354 KSO393354 KIS393354 JYW393354 JPA393354 JFE393354 IVI393354 ILM393354 IBQ393354 HRU393354 HHY393354 GYC393354 GOG393354 GEK393354 FUO393354 FKS393354 FAW393354 ERA393354 EHE393354 DXI393354 DNM393354 DDQ393354 CTU393354 CJY393354 CAC393354 BQG393354 BGK393354 AWO393354 AMS393354 ACW393354 TA393354 JE393354 I393354 WVQ327818 WLU327818 WBY327818 VSC327818 VIG327818 UYK327818 UOO327818 UES327818 TUW327818 TLA327818 TBE327818 SRI327818 SHM327818 RXQ327818 RNU327818 RDY327818 QUC327818 QKG327818 QAK327818 PQO327818 PGS327818 OWW327818 ONA327818 ODE327818 NTI327818 NJM327818 MZQ327818 MPU327818 MFY327818 LWC327818 LMG327818 LCK327818 KSO327818 KIS327818 JYW327818 JPA327818 JFE327818 IVI327818 ILM327818 IBQ327818 HRU327818 HHY327818 GYC327818 GOG327818 GEK327818 FUO327818 FKS327818 FAW327818 ERA327818 EHE327818 DXI327818 DNM327818 DDQ327818 CTU327818 CJY327818 CAC327818 BQG327818 BGK327818 AWO327818 AMS327818 ACW327818 TA327818 JE327818 I327818 WVQ262282 WLU262282 WBY262282 VSC262282 VIG262282 UYK262282 UOO262282 UES262282 TUW262282 TLA262282 TBE262282 SRI262282 SHM262282 RXQ262282 RNU262282 RDY262282 QUC262282 QKG262282 QAK262282 PQO262282 PGS262282 OWW262282 ONA262282 ODE262282 NTI262282 NJM262282 MZQ262282 MPU262282 MFY262282 LWC262282 LMG262282 LCK262282 KSO262282 KIS262282 JYW262282 JPA262282 JFE262282 IVI262282 ILM262282 IBQ262282 HRU262282 HHY262282 GYC262282 GOG262282 GEK262282 FUO262282 FKS262282 FAW262282 ERA262282 EHE262282 DXI262282 DNM262282 DDQ262282 CTU262282 CJY262282 CAC262282 BQG262282 BGK262282 AWO262282 AMS262282 ACW262282 TA262282 JE262282 I262282 WVQ196746 WLU196746 WBY196746 VSC196746 VIG196746 UYK196746 UOO196746 UES196746 TUW196746 TLA196746 TBE196746 SRI196746 SHM196746 RXQ196746 RNU196746 RDY196746 QUC196746 QKG196746 QAK196746 PQO196746 PGS196746 OWW196746 ONA196746 ODE196746 NTI196746 NJM196746 MZQ196746 MPU196746 MFY196746 LWC196746 LMG196746 LCK196746 KSO196746 KIS196746 JYW196746 JPA196746 JFE196746 IVI196746 ILM196746 IBQ196746 HRU196746 HHY196746 GYC196746 GOG196746 GEK196746 FUO196746 FKS196746 FAW196746 ERA196746 EHE196746 DXI196746 DNM196746 DDQ196746 CTU196746 CJY196746 CAC196746 BQG196746 BGK196746 AWO196746 AMS196746 ACW196746 TA196746 JE196746 I196746 WVQ131210 WLU131210 WBY131210 VSC131210 VIG131210 UYK131210 UOO131210 UES131210 TUW131210 TLA131210 TBE131210 SRI131210 SHM131210 RXQ131210 RNU131210 RDY131210 QUC131210 QKG131210 QAK131210 PQO131210 PGS131210 OWW131210 ONA131210 ODE131210 NTI131210 NJM131210 MZQ131210 MPU131210 MFY131210 LWC131210 LMG131210 LCK131210 KSO131210 KIS131210 JYW131210 JPA131210 JFE131210 IVI131210 ILM131210 IBQ131210 HRU131210 HHY131210 GYC131210 GOG131210 GEK131210 FUO131210 FKS131210 FAW131210 ERA131210 EHE131210 DXI131210 DNM131210 DDQ131210 CTU131210 CJY131210 CAC131210 BQG131210 BGK131210 AWO131210 AMS131210 ACW131210 TA131210 JE131210 I131210 WVQ65674 WLU65674 WBY65674 VSC65674 VIG65674 UYK65674 UOO65674 UES65674 TUW65674 TLA65674 TBE65674 SRI65674 SHM65674 RXQ65674 RNU65674 RDY65674 QUC65674 QKG65674 QAK65674 PQO65674 PGS65674 OWW65674 ONA65674 ODE65674 NTI65674 NJM65674 MZQ65674 MPU65674 MFY65674 LWC65674 LMG65674 LCK65674 KSO65674 KIS65674 JYW65674 JPA65674 JFE65674 IVI65674 ILM65674 IBQ65674 HRU65674 HHY65674 GYC65674 GOG65674 GEK65674 FUO65674 FKS65674 FAW65674 ERA65674 EHE65674 DXI65674 DNM65674 DDQ65674 CTU65674 CJY65674 CAC65674 BQG65674 BGK65674 AWO65674 AMS65674 ACW65674 TA65674 JE65674 I65674 WVQ140 WLU140 WBY140 VSC140 VIG140 UYK140 UOO140 UES140 TUW140 TLA140 TBE140 SRI140 SHM140 RXQ140 RNU140 RDY140 QUC140 QKG140 QAK140 PQO140 PGS140 OWW140 ONA140 ODE140 NTI140 NJM140 MZQ140 MPU140 MFY140 LWC140 LMG140 LCK140 KSO140 KIS140 JYW140 JPA140 JFE140 IVI140 ILM140 IBQ140 HRU140 HHY140 GYC140 GOG140 GEK140 FUO140 FKS140 FAW140 ERA140 EHE140 DXI140 DNM140 DDQ140 CTU140 CJY140 CAC140 BQG140 BGK140 AWO140 AMS140 ACW140 TA140 JE140">
      <formula1>$K$140:$K$141</formula1>
    </dataValidation>
  </dataValidations>
  <printOptions horizontalCentered="1"/>
  <pageMargins left="0.42" right="0.28999999999999998" top="0.4" bottom="0.31" header="0.32" footer="0.24"/>
  <pageSetup paperSize="9" scale="63" fitToHeight="0" orientation="portrait" r:id="rId5"/>
  <headerFooter alignWithMargins="0"/>
  <drawing r:id="rId6"/>
  <legacyDrawing r:id="rId7"/>
  <mc:AlternateContent xmlns:mc="http://schemas.openxmlformats.org/markup-compatibility/2006">
    <mc:Choice Requires="x14">
      <controls>
        <mc:AlternateContent xmlns:mc="http://schemas.openxmlformats.org/markup-compatibility/2006">
          <mc:Choice Requires="x14">
            <control shapeId="141313" r:id="rId8" name="Check Box 1">
              <controlPr defaultSize="0" autoFill="0" autoLine="0" autoPict="0">
                <anchor moveWithCells="1">
                  <from>
                    <xdr:col>8</xdr:col>
                    <xdr:colOff>0</xdr:colOff>
                    <xdr:row>145</xdr:row>
                    <xdr:rowOff>114300</xdr:rowOff>
                  </from>
                  <to>
                    <xdr:col>8</xdr:col>
                    <xdr:colOff>1276350</xdr:colOff>
                    <xdr:row>145</xdr:row>
                    <xdr:rowOff>381000</xdr:rowOff>
                  </to>
                </anchor>
              </controlPr>
            </control>
          </mc:Choice>
        </mc:AlternateContent>
        <mc:AlternateContent xmlns:mc="http://schemas.openxmlformats.org/markup-compatibility/2006">
          <mc:Choice Requires="x14">
            <control shapeId="141314" r:id="rId9" name="Check Box 2">
              <controlPr defaultSize="0" autoFill="0" autoLine="0" autoPict="0">
                <anchor moveWithCells="1">
                  <from>
                    <xdr:col>5</xdr:col>
                    <xdr:colOff>142875</xdr:colOff>
                    <xdr:row>145</xdr:row>
                    <xdr:rowOff>666750</xdr:rowOff>
                  </from>
                  <to>
                    <xdr:col>5</xdr:col>
                    <xdr:colOff>1000125</xdr:colOff>
                    <xdr:row>145</xdr:row>
                    <xdr:rowOff>942975</xdr:rowOff>
                  </to>
                </anchor>
              </controlPr>
            </control>
          </mc:Choice>
        </mc:AlternateContent>
        <mc:AlternateContent xmlns:mc="http://schemas.openxmlformats.org/markup-compatibility/2006">
          <mc:Choice Requires="x14">
            <control shapeId="141315" r:id="rId10" name="Check Box 3">
              <controlPr defaultSize="0" autoFill="0" autoLine="0" autoPict="0">
                <anchor moveWithCells="1">
                  <from>
                    <xdr:col>5</xdr:col>
                    <xdr:colOff>1295400</xdr:colOff>
                    <xdr:row>145</xdr:row>
                    <xdr:rowOff>57150</xdr:rowOff>
                  </from>
                  <to>
                    <xdr:col>6</xdr:col>
                    <xdr:colOff>314325</xdr:colOff>
                    <xdr:row>145</xdr:row>
                    <xdr:rowOff>333375</xdr:rowOff>
                  </to>
                </anchor>
              </controlPr>
            </control>
          </mc:Choice>
        </mc:AlternateContent>
        <mc:AlternateContent xmlns:mc="http://schemas.openxmlformats.org/markup-compatibility/2006">
          <mc:Choice Requires="x14">
            <control shapeId="141316" r:id="rId11" name="Check Box 4">
              <controlPr defaultSize="0" autoFill="0" autoLine="0" autoPict="0">
                <anchor moveWithCells="1">
                  <from>
                    <xdr:col>5</xdr:col>
                    <xdr:colOff>9525</xdr:colOff>
                    <xdr:row>145</xdr:row>
                    <xdr:rowOff>9525</xdr:rowOff>
                  </from>
                  <to>
                    <xdr:col>5</xdr:col>
                    <xdr:colOff>1057275</xdr:colOff>
                    <xdr:row>145</xdr:row>
                    <xdr:rowOff>361950</xdr:rowOff>
                  </to>
                </anchor>
              </controlPr>
            </control>
          </mc:Choice>
        </mc:AlternateContent>
        <mc:AlternateContent xmlns:mc="http://schemas.openxmlformats.org/markup-compatibility/2006">
          <mc:Choice Requires="x14">
            <control shapeId="141317" r:id="rId12" name="Check Box 5">
              <controlPr defaultSize="0" autoFill="0" autoLine="0" autoPict="0">
                <anchor moveWithCells="1">
                  <from>
                    <xdr:col>6</xdr:col>
                    <xdr:colOff>523875</xdr:colOff>
                    <xdr:row>145</xdr:row>
                    <xdr:rowOff>695325</xdr:rowOff>
                  </from>
                  <to>
                    <xdr:col>6</xdr:col>
                    <xdr:colOff>1228725</xdr:colOff>
                    <xdr:row>145</xdr:row>
                    <xdr:rowOff>885825</xdr:rowOff>
                  </to>
                </anchor>
              </controlPr>
            </control>
          </mc:Choice>
        </mc:AlternateContent>
        <mc:AlternateContent xmlns:mc="http://schemas.openxmlformats.org/markup-compatibility/2006">
          <mc:Choice Requires="x14">
            <control shapeId="141318" r:id="rId13" name="Check Box 6">
              <controlPr defaultSize="0" autoFill="0" autoLine="0" autoPict="0">
                <anchor moveWithCells="1">
                  <from>
                    <xdr:col>6</xdr:col>
                    <xdr:colOff>1085850</xdr:colOff>
                    <xdr:row>145</xdr:row>
                    <xdr:rowOff>85725</xdr:rowOff>
                  </from>
                  <to>
                    <xdr:col>7</xdr:col>
                    <xdr:colOff>571500</xdr:colOff>
                    <xdr:row>145</xdr:row>
                    <xdr:rowOff>419100</xdr:rowOff>
                  </to>
                </anchor>
              </controlPr>
            </control>
          </mc:Choice>
        </mc:AlternateContent>
        <mc:AlternateContent xmlns:mc="http://schemas.openxmlformats.org/markup-compatibility/2006">
          <mc:Choice Requires="x14">
            <control shapeId="141319" r:id="rId14"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15"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16"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17"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18"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19"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0" name="Check Box 13">
              <controlPr defaultSize="0" autoFill="0" autoLine="0" autoPict="0">
                <anchor moveWithCells="1" sizeWithCells="1">
                  <from>
                    <xdr:col>8</xdr:col>
                    <xdr:colOff>1828800</xdr:colOff>
                    <xdr:row>91</xdr:row>
                    <xdr:rowOff>0</xdr:rowOff>
                  </from>
                  <to>
                    <xdr:col>8</xdr:col>
                    <xdr:colOff>1828800</xdr:colOff>
                    <xdr:row>91</xdr:row>
                    <xdr:rowOff>0</xdr:rowOff>
                  </to>
                </anchor>
              </controlPr>
            </control>
          </mc:Choice>
        </mc:AlternateContent>
        <mc:AlternateContent xmlns:mc="http://schemas.openxmlformats.org/markup-compatibility/2006">
          <mc:Choice Requires="x14">
            <control shapeId="141326" r:id="rId21" name="Check Box 14">
              <controlPr defaultSize="0" autoFill="0" autoLine="0" autoPict="0">
                <anchor moveWithCells="1" sizeWithCells="1">
                  <from>
                    <xdr:col>8</xdr:col>
                    <xdr:colOff>1828800</xdr:colOff>
                    <xdr:row>91</xdr:row>
                    <xdr:rowOff>0</xdr:rowOff>
                  </from>
                  <to>
                    <xdr:col>8</xdr:col>
                    <xdr:colOff>1828800</xdr:colOff>
                    <xdr:row>91</xdr:row>
                    <xdr:rowOff>0</xdr:rowOff>
                  </to>
                </anchor>
              </controlPr>
            </control>
          </mc:Choice>
        </mc:AlternateContent>
        <mc:AlternateContent xmlns:mc="http://schemas.openxmlformats.org/markup-compatibility/2006">
          <mc:Choice Requires="x14">
            <control shapeId="141327" r:id="rId22" name="Check Box 15">
              <controlPr defaultSize="0" autoFill="0" autoLine="0" autoPict="0">
                <anchor moveWithCells="1" sizeWithCells="1">
                  <from>
                    <xdr:col>8</xdr:col>
                    <xdr:colOff>1828800</xdr:colOff>
                    <xdr:row>91</xdr:row>
                    <xdr:rowOff>0</xdr:rowOff>
                  </from>
                  <to>
                    <xdr:col>8</xdr:col>
                    <xdr:colOff>1828800</xdr:colOff>
                    <xdr:row>91</xdr:row>
                    <xdr:rowOff>0</xdr:rowOff>
                  </to>
                </anchor>
              </controlPr>
            </control>
          </mc:Choice>
        </mc:AlternateContent>
        <mc:AlternateContent xmlns:mc="http://schemas.openxmlformats.org/markup-compatibility/2006">
          <mc:Choice Requires="x14">
            <control shapeId="141328" r:id="rId23" name="Check Box 16">
              <controlPr defaultSize="0" autoFill="0" autoLine="0" autoPict="0">
                <anchor moveWithCells="1" sizeWithCells="1">
                  <from>
                    <xdr:col>8</xdr:col>
                    <xdr:colOff>1828800</xdr:colOff>
                    <xdr:row>91</xdr:row>
                    <xdr:rowOff>0</xdr:rowOff>
                  </from>
                  <to>
                    <xdr:col>8</xdr:col>
                    <xdr:colOff>1828800</xdr:colOff>
                    <xdr:row>91</xdr:row>
                    <xdr:rowOff>0</xdr:rowOff>
                  </to>
                </anchor>
              </controlPr>
            </control>
          </mc:Choice>
        </mc:AlternateContent>
        <mc:AlternateContent xmlns:mc="http://schemas.openxmlformats.org/markup-compatibility/2006">
          <mc:Choice Requires="x14">
            <control shapeId="141329" r:id="rId24" name="Check Box 17">
              <controlPr defaultSize="0" autoFill="0" autoLine="0" autoPict="0">
                <anchor moveWithCells="1" sizeWithCells="1">
                  <from>
                    <xdr:col>8</xdr:col>
                    <xdr:colOff>1828800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25"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26" name="Check Box 19">
              <controlPr defaultSize="0" autoFill="0" autoLine="0" autoPict="0">
                <anchor moveWithCells="1" sizeWithCells="1">
                  <from>
                    <xdr:col>5</xdr:col>
                    <xdr:colOff>19050</xdr:colOff>
                    <xdr:row>101</xdr:row>
                    <xdr:rowOff>123825</xdr:rowOff>
                  </from>
                  <to>
                    <xdr:col>5</xdr:col>
                    <xdr:colOff>695325</xdr:colOff>
                    <xdr:row>102</xdr:row>
                    <xdr:rowOff>85725</xdr:rowOff>
                  </to>
                </anchor>
              </controlPr>
            </control>
          </mc:Choice>
        </mc:AlternateContent>
        <mc:AlternateContent xmlns:mc="http://schemas.openxmlformats.org/markup-compatibility/2006">
          <mc:Choice Requires="x14">
            <control shapeId="141332" r:id="rId27" name="Check Box 20">
              <controlPr defaultSize="0" autoFill="0" autoLine="0" autoPict="0">
                <anchor moveWithCells="1" sizeWithCells="1">
                  <from>
                    <xdr:col>5</xdr:col>
                    <xdr:colOff>847725</xdr:colOff>
                    <xdr:row>101</xdr:row>
                    <xdr:rowOff>123825</xdr:rowOff>
                  </from>
                  <to>
                    <xdr:col>5</xdr:col>
                    <xdr:colOff>1790700</xdr:colOff>
                    <xdr:row>102</xdr:row>
                    <xdr:rowOff>85725</xdr:rowOff>
                  </to>
                </anchor>
              </controlPr>
            </control>
          </mc:Choice>
        </mc:AlternateContent>
        <mc:AlternateContent xmlns:mc="http://schemas.openxmlformats.org/markup-compatibility/2006">
          <mc:Choice Requires="x14">
            <control shapeId="141333" r:id="rId28" name="Check Box 21">
              <controlPr defaultSize="0" autoFill="0" autoLine="0" autoPict="0">
                <anchor moveWithCells="1" sizeWithCells="1">
                  <from>
                    <xdr:col>5</xdr:col>
                    <xdr:colOff>28575</xdr:colOff>
                    <xdr:row>102</xdr:row>
                    <xdr:rowOff>19050</xdr:rowOff>
                  </from>
                  <to>
                    <xdr:col>5</xdr:col>
                    <xdr:colOff>876300</xdr:colOff>
                    <xdr:row>102</xdr:row>
                    <xdr:rowOff>295275</xdr:rowOff>
                  </to>
                </anchor>
              </controlPr>
            </control>
          </mc:Choice>
        </mc:AlternateContent>
        <mc:AlternateContent xmlns:mc="http://schemas.openxmlformats.org/markup-compatibility/2006">
          <mc:Choice Requires="x14">
            <control shapeId="141334" r:id="rId29" name="Check Box 22">
              <controlPr defaultSize="0" autoFill="0" autoLine="0" autoPict="0">
                <anchor moveWithCells="1" sizeWithCells="1">
                  <from>
                    <xdr:col>5</xdr:col>
                    <xdr:colOff>847725</xdr:colOff>
                    <xdr:row>102</xdr:row>
                    <xdr:rowOff>19050</xdr:rowOff>
                  </from>
                  <to>
                    <xdr:col>5</xdr:col>
                    <xdr:colOff>1724025</xdr:colOff>
                    <xdr:row>102</xdr:row>
                    <xdr:rowOff>295275</xdr:rowOff>
                  </to>
                </anchor>
              </controlPr>
            </control>
          </mc:Choice>
        </mc:AlternateContent>
        <mc:AlternateContent xmlns:mc="http://schemas.openxmlformats.org/markup-compatibility/2006">
          <mc:Choice Requires="x14">
            <control shapeId="141335" r:id="rId30" name="Check Box 23">
              <controlPr defaultSize="0" autoFill="0" autoLine="0" autoPict="0">
                <anchor moveWithCells="1" sizeWithCells="1">
                  <from>
                    <xdr:col>5</xdr:col>
                    <xdr:colOff>19050</xdr:colOff>
                    <xdr:row>103</xdr:row>
                    <xdr:rowOff>76200</xdr:rowOff>
                  </from>
                  <to>
                    <xdr:col>5</xdr:col>
                    <xdr:colOff>1771650</xdr:colOff>
                    <xdr:row>104</xdr:row>
                    <xdr:rowOff>85725</xdr:rowOff>
                  </to>
                </anchor>
              </controlPr>
            </control>
          </mc:Choice>
        </mc:AlternateContent>
        <mc:AlternateContent xmlns:mc="http://schemas.openxmlformats.org/markup-compatibility/2006">
          <mc:Choice Requires="x14">
            <control shapeId="141336" r:id="rId31" name="Check Box 24">
              <controlPr defaultSize="0" autoFill="0" autoLine="0" autoPict="0">
                <anchor moveWithCells="1" sizeWithCells="1">
                  <from>
                    <xdr:col>5</xdr:col>
                    <xdr:colOff>28575</xdr:colOff>
                    <xdr:row>102</xdr:row>
                    <xdr:rowOff>228600</xdr:rowOff>
                  </from>
                  <to>
                    <xdr:col>5</xdr:col>
                    <xdr:colOff>1685925</xdr:colOff>
                    <xdr:row>103</xdr:row>
                    <xdr:rowOff>85725</xdr:rowOff>
                  </to>
                </anchor>
              </controlPr>
            </control>
          </mc:Choice>
        </mc:AlternateContent>
        <mc:AlternateContent xmlns:mc="http://schemas.openxmlformats.org/markup-compatibility/2006">
          <mc:Choice Requires="x14">
            <control shapeId="141344" r:id="rId32" name="Check Box 32">
              <controlPr defaultSize="0" autoFill="0" autoLine="0" autoPict="0">
                <anchor moveWithCells="1" sizeWithCells="1">
                  <from>
                    <xdr:col>6</xdr:col>
                    <xdr:colOff>133350</xdr:colOff>
                    <xdr:row>101</xdr:row>
                    <xdr:rowOff>133350</xdr:rowOff>
                  </from>
                  <to>
                    <xdr:col>6</xdr:col>
                    <xdr:colOff>809625</xdr:colOff>
                    <xdr:row>102</xdr:row>
                    <xdr:rowOff>95250</xdr:rowOff>
                  </to>
                </anchor>
              </controlPr>
            </control>
          </mc:Choice>
        </mc:AlternateContent>
        <mc:AlternateContent xmlns:mc="http://schemas.openxmlformats.org/markup-compatibility/2006">
          <mc:Choice Requires="x14">
            <control shapeId="141345" r:id="rId33" name="Check Box 33">
              <controlPr defaultSize="0" autoFill="0" autoLine="0" autoPict="0">
                <anchor moveWithCells="1" sizeWithCells="1">
                  <from>
                    <xdr:col>6</xdr:col>
                    <xdr:colOff>962025</xdr:colOff>
                    <xdr:row>101</xdr:row>
                    <xdr:rowOff>133350</xdr:rowOff>
                  </from>
                  <to>
                    <xdr:col>7</xdr:col>
                    <xdr:colOff>590550</xdr:colOff>
                    <xdr:row>102</xdr:row>
                    <xdr:rowOff>95250</xdr:rowOff>
                  </to>
                </anchor>
              </controlPr>
            </control>
          </mc:Choice>
        </mc:AlternateContent>
        <mc:AlternateContent xmlns:mc="http://schemas.openxmlformats.org/markup-compatibility/2006">
          <mc:Choice Requires="x14">
            <control shapeId="141346" r:id="rId34" name="Check Box 34">
              <controlPr defaultSize="0" autoFill="0" autoLine="0" autoPict="0">
                <anchor moveWithCells="1" sizeWithCells="1">
                  <from>
                    <xdr:col>6</xdr:col>
                    <xdr:colOff>142875</xdr:colOff>
                    <xdr:row>102</xdr:row>
                    <xdr:rowOff>28575</xdr:rowOff>
                  </from>
                  <to>
                    <xdr:col>6</xdr:col>
                    <xdr:colOff>990600</xdr:colOff>
                    <xdr:row>102</xdr:row>
                    <xdr:rowOff>304800</xdr:rowOff>
                  </to>
                </anchor>
              </controlPr>
            </control>
          </mc:Choice>
        </mc:AlternateContent>
        <mc:AlternateContent xmlns:mc="http://schemas.openxmlformats.org/markup-compatibility/2006">
          <mc:Choice Requires="x14">
            <control shapeId="141347" r:id="rId35" name="Check Box 35">
              <controlPr defaultSize="0" autoFill="0" autoLine="0" autoPict="0">
                <anchor moveWithCells="1" sizeWithCells="1">
                  <from>
                    <xdr:col>6</xdr:col>
                    <xdr:colOff>962025</xdr:colOff>
                    <xdr:row>102</xdr:row>
                    <xdr:rowOff>28575</xdr:rowOff>
                  </from>
                  <to>
                    <xdr:col>7</xdr:col>
                    <xdr:colOff>523875</xdr:colOff>
                    <xdr:row>102</xdr:row>
                    <xdr:rowOff>304800</xdr:rowOff>
                  </to>
                </anchor>
              </controlPr>
            </control>
          </mc:Choice>
        </mc:AlternateContent>
        <mc:AlternateContent xmlns:mc="http://schemas.openxmlformats.org/markup-compatibility/2006">
          <mc:Choice Requires="x14">
            <control shapeId="141348" r:id="rId36" name="Check Box 36">
              <controlPr defaultSize="0" autoFill="0" autoLine="0" autoPict="0">
                <anchor moveWithCells="1" sizeWithCells="1">
                  <from>
                    <xdr:col>6</xdr:col>
                    <xdr:colOff>133350</xdr:colOff>
                    <xdr:row>103</xdr:row>
                    <xdr:rowOff>85725</xdr:rowOff>
                  </from>
                  <to>
                    <xdr:col>7</xdr:col>
                    <xdr:colOff>571500</xdr:colOff>
                    <xdr:row>104</xdr:row>
                    <xdr:rowOff>95250</xdr:rowOff>
                  </to>
                </anchor>
              </controlPr>
            </control>
          </mc:Choice>
        </mc:AlternateContent>
        <mc:AlternateContent xmlns:mc="http://schemas.openxmlformats.org/markup-compatibility/2006">
          <mc:Choice Requires="x14">
            <control shapeId="141349" r:id="rId37" name="Check Box 37">
              <controlPr defaultSize="0" autoFill="0" autoLine="0" autoPict="0">
                <anchor moveWithCells="1" sizeWithCells="1">
                  <from>
                    <xdr:col>6</xdr:col>
                    <xdr:colOff>142875</xdr:colOff>
                    <xdr:row>102</xdr:row>
                    <xdr:rowOff>238125</xdr:rowOff>
                  </from>
                  <to>
                    <xdr:col>7</xdr:col>
                    <xdr:colOff>485775</xdr:colOff>
                    <xdr:row>103</xdr:row>
                    <xdr:rowOff>95250</xdr:rowOff>
                  </to>
                </anchor>
              </controlPr>
            </control>
          </mc:Choice>
        </mc:AlternateContent>
        <mc:AlternateContent xmlns:mc="http://schemas.openxmlformats.org/markup-compatibility/2006">
          <mc:Choice Requires="x14">
            <control shapeId="141350" r:id="rId38" name="Check Box 38">
              <controlPr defaultSize="0" autoFill="0" autoLine="0" autoPict="0">
                <anchor moveWithCells="1" sizeWithCells="1">
                  <from>
                    <xdr:col>8</xdr:col>
                    <xdr:colOff>19050</xdr:colOff>
                    <xdr:row>101</xdr:row>
                    <xdr:rowOff>123825</xdr:rowOff>
                  </from>
                  <to>
                    <xdr:col>8</xdr:col>
                    <xdr:colOff>695325</xdr:colOff>
                    <xdr:row>102</xdr:row>
                    <xdr:rowOff>85725</xdr:rowOff>
                  </to>
                </anchor>
              </controlPr>
            </control>
          </mc:Choice>
        </mc:AlternateContent>
        <mc:AlternateContent xmlns:mc="http://schemas.openxmlformats.org/markup-compatibility/2006">
          <mc:Choice Requires="x14">
            <control shapeId="141351" r:id="rId39" name="Check Box 39">
              <controlPr defaultSize="0" autoFill="0" autoLine="0" autoPict="0">
                <anchor moveWithCells="1" sizeWithCells="1">
                  <from>
                    <xdr:col>8</xdr:col>
                    <xdr:colOff>847725</xdr:colOff>
                    <xdr:row>101</xdr:row>
                    <xdr:rowOff>123825</xdr:rowOff>
                  </from>
                  <to>
                    <xdr:col>8</xdr:col>
                    <xdr:colOff>1790700</xdr:colOff>
                    <xdr:row>102</xdr:row>
                    <xdr:rowOff>85725</xdr:rowOff>
                  </to>
                </anchor>
              </controlPr>
            </control>
          </mc:Choice>
        </mc:AlternateContent>
        <mc:AlternateContent xmlns:mc="http://schemas.openxmlformats.org/markup-compatibility/2006">
          <mc:Choice Requires="x14">
            <control shapeId="141352" r:id="rId40" name="Check Box 40">
              <controlPr defaultSize="0" autoFill="0" autoLine="0" autoPict="0">
                <anchor moveWithCells="1" sizeWithCells="1">
                  <from>
                    <xdr:col>8</xdr:col>
                    <xdr:colOff>28575</xdr:colOff>
                    <xdr:row>102</xdr:row>
                    <xdr:rowOff>19050</xdr:rowOff>
                  </from>
                  <to>
                    <xdr:col>8</xdr:col>
                    <xdr:colOff>876300</xdr:colOff>
                    <xdr:row>102</xdr:row>
                    <xdr:rowOff>295275</xdr:rowOff>
                  </to>
                </anchor>
              </controlPr>
            </control>
          </mc:Choice>
        </mc:AlternateContent>
        <mc:AlternateContent xmlns:mc="http://schemas.openxmlformats.org/markup-compatibility/2006">
          <mc:Choice Requires="x14">
            <control shapeId="141353" r:id="rId41" name="Check Box 41">
              <controlPr defaultSize="0" autoFill="0" autoLine="0" autoPict="0">
                <anchor moveWithCells="1" sizeWithCells="1">
                  <from>
                    <xdr:col>8</xdr:col>
                    <xdr:colOff>847725</xdr:colOff>
                    <xdr:row>102</xdr:row>
                    <xdr:rowOff>19050</xdr:rowOff>
                  </from>
                  <to>
                    <xdr:col>8</xdr:col>
                    <xdr:colOff>1724025</xdr:colOff>
                    <xdr:row>102</xdr:row>
                    <xdr:rowOff>295275</xdr:rowOff>
                  </to>
                </anchor>
              </controlPr>
            </control>
          </mc:Choice>
        </mc:AlternateContent>
        <mc:AlternateContent xmlns:mc="http://schemas.openxmlformats.org/markup-compatibility/2006">
          <mc:Choice Requires="x14">
            <control shapeId="141354" r:id="rId42" name="Check Box 42">
              <controlPr defaultSize="0" autoFill="0" autoLine="0" autoPict="0">
                <anchor moveWithCells="1" sizeWithCells="1">
                  <from>
                    <xdr:col>8</xdr:col>
                    <xdr:colOff>19050</xdr:colOff>
                    <xdr:row>103</xdr:row>
                    <xdr:rowOff>76200</xdr:rowOff>
                  </from>
                  <to>
                    <xdr:col>8</xdr:col>
                    <xdr:colOff>1771650</xdr:colOff>
                    <xdr:row>104</xdr:row>
                    <xdr:rowOff>85725</xdr:rowOff>
                  </to>
                </anchor>
              </controlPr>
            </control>
          </mc:Choice>
        </mc:AlternateContent>
        <mc:AlternateContent xmlns:mc="http://schemas.openxmlformats.org/markup-compatibility/2006">
          <mc:Choice Requires="x14">
            <control shapeId="141355" r:id="rId43" name="Check Box 43">
              <controlPr defaultSize="0" autoFill="0" autoLine="0" autoPict="0">
                <anchor moveWithCells="1" sizeWithCells="1">
                  <from>
                    <xdr:col>8</xdr:col>
                    <xdr:colOff>28575</xdr:colOff>
                    <xdr:row>102</xdr:row>
                    <xdr:rowOff>228600</xdr:rowOff>
                  </from>
                  <to>
                    <xdr:col>8</xdr:col>
                    <xdr:colOff>1685925</xdr:colOff>
                    <xdr:row>103</xdr:row>
                    <xdr:rowOff>85725</xdr:rowOff>
                  </to>
                </anchor>
              </controlPr>
            </control>
          </mc:Choice>
        </mc:AlternateContent>
        <mc:AlternateContent xmlns:mc="http://schemas.openxmlformats.org/markup-compatibility/2006">
          <mc:Choice Requires="x14">
            <control shapeId="141362" r:id="rId44" name="Check Box 50">
              <controlPr defaultSize="0" autoFill="0" autoLine="0" autoPict="0">
                <anchor moveWithCells="1" sizeWithCells="1">
                  <from>
                    <xdr:col>5</xdr:col>
                    <xdr:colOff>47625</xdr:colOff>
                    <xdr:row>133</xdr:row>
                    <xdr:rowOff>104775</xdr:rowOff>
                  </from>
                  <to>
                    <xdr:col>5</xdr:col>
                    <xdr:colOff>733425</xdr:colOff>
                    <xdr:row>134</xdr:row>
                    <xdr:rowOff>66675</xdr:rowOff>
                  </to>
                </anchor>
              </controlPr>
            </control>
          </mc:Choice>
        </mc:AlternateContent>
        <mc:AlternateContent xmlns:mc="http://schemas.openxmlformats.org/markup-compatibility/2006">
          <mc:Choice Requires="x14">
            <control shapeId="141363" r:id="rId45" name="Check Box 51">
              <controlPr defaultSize="0" autoFill="0" autoLine="0" autoPict="0">
                <anchor moveWithCells="1" sizeWithCells="1">
                  <from>
                    <xdr:col>5</xdr:col>
                    <xdr:colOff>885825</xdr:colOff>
                    <xdr:row>133</xdr:row>
                    <xdr:rowOff>104775</xdr:rowOff>
                  </from>
                  <to>
                    <xdr:col>5</xdr:col>
                    <xdr:colOff>1771650</xdr:colOff>
                    <xdr:row>134</xdr:row>
                    <xdr:rowOff>66675</xdr:rowOff>
                  </to>
                </anchor>
              </controlPr>
            </control>
          </mc:Choice>
        </mc:AlternateContent>
        <mc:AlternateContent xmlns:mc="http://schemas.openxmlformats.org/markup-compatibility/2006">
          <mc:Choice Requires="x14">
            <control shapeId="141364" r:id="rId46" name="Check Box 52">
              <controlPr defaultSize="0" autoFill="0" autoLine="0" autoPict="0">
                <anchor moveWithCells="1" sizeWithCells="1">
                  <from>
                    <xdr:col>5</xdr:col>
                    <xdr:colOff>57150</xdr:colOff>
                    <xdr:row>133</xdr:row>
                    <xdr:rowOff>314325</xdr:rowOff>
                  </from>
                  <to>
                    <xdr:col>5</xdr:col>
                    <xdr:colOff>914400</xdr:colOff>
                    <xdr:row>134</xdr:row>
                    <xdr:rowOff>276225</xdr:rowOff>
                  </to>
                </anchor>
              </controlPr>
            </control>
          </mc:Choice>
        </mc:AlternateContent>
        <mc:AlternateContent xmlns:mc="http://schemas.openxmlformats.org/markup-compatibility/2006">
          <mc:Choice Requires="x14">
            <control shapeId="141365" r:id="rId47" name="Check Box 53">
              <controlPr defaultSize="0" autoFill="0" autoLine="0" autoPict="0">
                <anchor moveWithCells="1" sizeWithCells="1">
                  <from>
                    <xdr:col>5</xdr:col>
                    <xdr:colOff>885825</xdr:colOff>
                    <xdr:row>133</xdr:row>
                    <xdr:rowOff>314325</xdr:rowOff>
                  </from>
                  <to>
                    <xdr:col>5</xdr:col>
                    <xdr:colOff>1771650</xdr:colOff>
                    <xdr:row>134</xdr:row>
                    <xdr:rowOff>276225</xdr:rowOff>
                  </to>
                </anchor>
              </controlPr>
            </control>
          </mc:Choice>
        </mc:AlternateContent>
        <mc:AlternateContent xmlns:mc="http://schemas.openxmlformats.org/markup-compatibility/2006">
          <mc:Choice Requires="x14">
            <control shapeId="141366" r:id="rId48" name="Check Box 54">
              <controlPr defaultSize="0" autoFill="0" autoLine="0" autoPict="0">
                <anchor moveWithCells="1" sizeWithCells="1">
                  <from>
                    <xdr:col>5</xdr:col>
                    <xdr:colOff>47625</xdr:colOff>
                    <xdr:row>135</xdr:row>
                    <xdr:rowOff>57150</xdr:rowOff>
                  </from>
                  <to>
                    <xdr:col>5</xdr:col>
                    <xdr:colOff>1819275</xdr:colOff>
                    <xdr:row>136</xdr:row>
                    <xdr:rowOff>66675</xdr:rowOff>
                  </to>
                </anchor>
              </controlPr>
            </control>
          </mc:Choice>
        </mc:AlternateContent>
        <mc:AlternateContent xmlns:mc="http://schemas.openxmlformats.org/markup-compatibility/2006">
          <mc:Choice Requires="x14">
            <control shapeId="141367" r:id="rId49" name="Check Box 55">
              <controlPr defaultSize="0" autoFill="0" autoLine="0" autoPict="0">
                <anchor moveWithCells="1" sizeWithCells="1">
                  <from>
                    <xdr:col>5</xdr:col>
                    <xdr:colOff>57150</xdr:colOff>
                    <xdr:row>134</xdr:row>
                    <xdr:rowOff>209550</xdr:rowOff>
                  </from>
                  <to>
                    <xdr:col>5</xdr:col>
                    <xdr:colOff>1733550</xdr:colOff>
                    <xdr:row>135</xdr:row>
                    <xdr:rowOff>66675</xdr:rowOff>
                  </to>
                </anchor>
              </controlPr>
            </control>
          </mc:Choice>
        </mc:AlternateContent>
        <mc:AlternateContent xmlns:mc="http://schemas.openxmlformats.org/markup-compatibility/2006">
          <mc:Choice Requires="x14">
            <control shapeId="141368" r:id="rId50" name="Check Box 56">
              <controlPr defaultSize="0" autoFill="0" autoLine="0" autoPict="0">
                <anchor moveWithCells="1" sizeWithCells="1">
                  <from>
                    <xdr:col>6</xdr:col>
                    <xdr:colOff>219075</xdr:colOff>
                    <xdr:row>133</xdr:row>
                    <xdr:rowOff>95250</xdr:rowOff>
                  </from>
                  <to>
                    <xdr:col>6</xdr:col>
                    <xdr:colOff>895350</xdr:colOff>
                    <xdr:row>134</xdr:row>
                    <xdr:rowOff>57150</xdr:rowOff>
                  </to>
                </anchor>
              </controlPr>
            </control>
          </mc:Choice>
        </mc:AlternateContent>
        <mc:AlternateContent xmlns:mc="http://schemas.openxmlformats.org/markup-compatibility/2006">
          <mc:Choice Requires="x14">
            <control shapeId="141369" r:id="rId51" name="Check Box 57">
              <controlPr defaultSize="0" autoFill="0" autoLine="0" autoPict="0">
                <anchor moveWithCells="1" sizeWithCells="1">
                  <from>
                    <xdr:col>6</xdr:col>
                    <xdr:colOff>1047750</xdr:colOff>
                    <xdr:row>133</xdr:row>
                    <xdr:rowOff>95250</xdr:rowOff>
                  </from>
                  <to>
                    <xdr:col>7</xdr:col>
                    <xdr:colOff>676275</xdr:colOff>
                    <xdr:row>134</xdr:row>
                    <xdr:rowOff>57150</xdr:rowOff>
                  </to>
                </anchor>
              </controlPr>
            </control>
          </mc:Choice>
        </mc:AlternateContent>
        <mc:AlternateContent xmlns:mc="http://schemas.openxmlformats.org/markup-compatibility/2006">
          <mc:Choice Requires="x14">
            <control shapeId="141370" r:id="rId52" name="Check Box 58">
              <controlPr defaultSize="0" autoFill="0" autoLine="0" autoPict="0">
                <anchor moveWithCells="1" sizeWithCells="1">
                  <from>
                    <xdr:col>6</xdr:col>
                    <xdr:colOff>228600</xdr:colOff>
                    <xdr:row>133</xdr:row>
                    <xdr:rowOff>304800</xdr:rowOff>
                  </from>
                  <to>
                    <xdr:col>6</xdr:col>
                    <xdr:colOff>1076325</xdr:colOff>
                    <xdr:row>134</xdr:row>
                    <xdr:rowOff>266700</xdr:rowOff>
                  </to>
                </anchor>
              </controlPr>
            </control>
          </mc:Choice>
        </mc:AlternateContent>
        <mc:AlternateContent xmlns:mc="http://schemas.openxmlformats.org/markup-compatibility/2006">
          <mc:Choice Requires="x14">
            <control shapeId="141371" r:id="rId53" name="Check Box 59">
              <controlPr defaultSize="0" autoFill="0" autoLine="0" autoPict="0">
                <anchor moveWithCells="1" sizeWithCells="1">
                  <from>
                    <xdr:col>6</xdr:col>
                    <xdr:colOff>1047750</xdr:colOff>
                    <xdr:row>133</xdr:row>
                    <xdr:rowOff>304800</xdr:rowOff>
                  </from>
                  <to>
                    <xdr:col>7</xdr:col>
                    <xdr:colOff>609600</xdr:colOff>
                    <xdr:row>134</xdr:row>
                    <xdr:rowOff>266700</xdr:rowOff>
                  </to>
                </anchor>
              </controlPr>
            </control>
          </mc:Choice>
        </mc:AlternateContent>
        <mc:AlternateContent xmlns:mc="http://schemas.openxmlformats.org/markup-compatibility/2006">
          <mc:Choice Requires="x14">
            <control shapeId="141372" r:id="rId54" name="Check Box 60">
              <controlPr defaultSize="0" autoFill="0" autoLine="0" autoPict="0">
                <anchor moveWithCells="1" sizeWithCells="1">
                  <from>
                    <xdr:col>6</xdr:col>
                    <xdr:colOff>219075</xdr:colOff>
                    <xdr:row>135</xdr:row>
                    <xdr:rowOff>47625</xdr:rowOff>
                  </from>
                  <to>
                    <xdr:col>7</xdr:col>
                    <xdr:colOff>657225</xdr:colOff>
                    <xdr:row>136</xdr:row>
                    <xdr:rowOff>57150</xdr:rowOff>
                  </to>
                </anchor>
              </controlPr>
            </control>
          </mc:Choice>
        </mc:AlternateContent>
        <mc:AlternateContent xmlns:mc="http://schemas.openxmlformats.org/markup-compatibility/2006">
          <mc:Choice Requires="x14">
            <control shapeId="141373" r:id="rId55" name="Check Box 61">
              <controlPr defaultSize="0" autoFill="0" autoLine="0" autoPict="0">
                <anchor moveWithCells="1" sizeWithCells="1">
                  <from>
                    <xdr:col>6</xdr:col>
                    <xdr:colOff>228600</xdr:colOff>
                    <xdr:row>134</xdr:row>
                    <xdr:rowOff>200025</xdr:rowOff>
                  </from>
                  <to>
                    <xdr:col>7</xdr:col>
                    <xdr:colOff>571500</xdr:colOff>
                    <xdr:row>135</xdr:row>
                    <xdr:rowOff>57150</xdr:rowOff>
                  </to>
                </anchor>
              </controlPr>
            </control>
          </mc:Choice>
        </mc:AlternateContent>
        <mc:AlternateContent xmlns:mc="http://schemas.openxmlformats.org/markup-compatibility/2006">
          <mc:Choice Requires="x14">
            <control shapeId="141374" r:id="rId56" name="Check Box 62">
              <controlPr defaultSize="0" autoFill="0" autoLine="0" autoPict="0">
                <anchor moveWithCells="1" sizeWithCells="1">
                  <from>
                    <xdr:col>8</xdr:col>
                    <xdr:colOff>28575</xdr:colOff>
                    <xdr:row>133</xdr:row>
                    <xdr:rowOff>85725</xdr:rowOff>
                  </from>
                  <to>
                    <xdr:col>8</xdr:col>
                    <xdr:colOff>704850</xdr:colOff>
                    <xdr:row>134</xdr:row>
                    <xdr:rowOff>47625</xdr:rowOff>
                  </to>
                </anchor>
              </controlPr>
            </control>
          </mc:Choice>
        </mc:AlternateContent>
        <mc:AlternateContent xmlns:mc="http://schemas.openxmlformats.org/markup-compatibility/2006">
          <mc:Choice Requires="x14">
            <control shapeId="141375" r:id="rId57" name="Check Box 63">
              <controlPr defaultSize="0" autoFill="0" autoLine="0" autoPict="0">
                <anchor moveWithCells="1" sizeWithCells="1">
                  <from>
                    <xdr:col>8</xdr:col>
                    <xdr:colOff>857250</xdr:colOff>
                    <xdr:row>133</xdr:row>
                    <xdr:rowOff>85725</xdr:rowOff>
                  </from>
                  <to>
                    <xdr:col>8</xdr:col>
                    <xdr:colOff>1800225</xdr:colOff>
                    <xdr:row>134</xdr:row>
                    <xdr:rowOff>47625</xdr:rowOff>
                  </to>
                </anchor>
              </controlPr>
            </control>
          </mc:Choice>
        </mc:AlternateContent>
        <mc:AlternateContent xmlns:mc="http://schemas.openxmlformats.org/markup-compatibility/2006">
          <mc:Choice Requires="x14">
            <control shapeId="141376" r:id="rId58" name="Check Box 64">
              <controlPr defaultSize="0" autoFill="0" autoLine="0" autoPict="0">
                <anchor moveWithCells="1" sizeWithCells="1">
                  <from>
                    <xdr:col>8</xdr:col>
                    <xdr:colOff>38100</xdr:colOff>
                    <xdr:row>133</xdr:row>
                    <xdr:rowOff>295275</xdr:rowOff>
                  </from>
                  <to>
                    <xdr:col>8</xdr:col>
                    <xdr:colOff>885825</xdr:colOff>
                    <xdr:row>134</xdr:row>
                    <xdr:rowOff>257175</xdr:rowOff>
                  </to>
                </anchor>
              </controlPr>
            </control>
          </mc:Choice>
        </mc:AlternateContent>
        <mc:AlternateContent xmlns:mc="http://schemas.openxmlformats.org/markup-compatibility/2006">
          <mc:Choice Requires="x14">
            <control shapeId="141377" r:id="rId59" name="Check Box 65">
              <controlPr defaultSize="0" autoFill="0" autoLine="0" autoPict="0">
                <anchor moveWithCells="1" sizeWithCells="1">
                  <from>
                    <xdr:col>8</xdr:col>
                    <xdr:colOff>857250</xdr:colOff>
                    <xdr:row>133</xdr:row>
                    <xdr:rowOff>295275</xdr:rowOff>
                  </from>
                  <to>
                    <xdr:col>8</xdr:col>
                    <xdr:colOff>1733550</xdr:colOff>
                    <xdr:row>134</xdr:row>
                    <xdr:rowOff>257175</xdr:rowOff>
                  </to>
                </anchor>
              </controlPr>
            </control>
          </mc:Choice>
        </mc:AlternateContent>
        <mc:AlternateContent xmlns:mc="http://schemas.openxmlformats.org/markup-compatibility/2006">
          <mc:Choice Requires="x14">
            <control shapeId="141378" r:id="rId60" name="Check Box 66">
              <controlPr defaultSize="0" autoFill="0" autoLine="0" autoPict="0">
                <anchor moveWithCells="1" sizeWithCells="1">
                  <from>
                    <xdr:col>8</xdr:col>
                    <xdr:colOff>28575</xdr:colOff>
                    <xdr:row>135</xdr:row>
                    <xdr:rowOff>38100</xdr:rowOff>
                  </from>
                  <to>
                    <xdr:col>8</xdr:col>
                    <xdr:colOff>1781175</xdr:colOff>
                    <xdr:row>136</xdr:row>
                    <xdr:rowOff>47625</xdr:rowOff>
                  </to>
                </anchor>
              </controlPr>
            </control>
          </mc:Choice>
        </mc:AlternateContent>
        <mc:AlternateContent xmlns:mc="http://schemas.openxmlformats.org/markup-compatibility/2006">
          <mc:Choice Requires="x14">
            <control shapeId="141379" r:id="rId61" name="Check Box 67">
              <controlPr defaultSize="0" autoFill="0" autoLine="0" autoPict="0">
                <anchor moveWithCells="1" sizeWithCells="1">
                  <from>
                    <xdr:col>8</xdr:col>
                    <xdr:colOff>38100</xdr:colOff>
                    <xdr:row>134</xdr:row>
                    <xdr:rowOff>190500</xdr:rowOff>
                  </from>
                  <to>
                    <xdr:col>8</xdr:col>
                    <xdr:colOff>1695450</xdr:colOff>
                    <xdr:row>135</xdr:row>
                    <xdr:rowOff>47625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"Yes,No"</xm:f>
          </x14:formula1>
          <xm:sqref>G334:G338 JC334:JC338 SY334:SY338 ACU334:ACU338 AMQ334:AMQ338 AWM334:AWM338 BGI334:BGI338 BQE334:BQE338 CAA334:CAA338 CJW334:CJW338 CTS334:CTS338 DDO334:DDO338 DNK334:DNK338 DXG334:DXG338 EHC334:EHC338 EQY334:EQY338 FAU334:FAU338 FKQ334:FKQ338 FUM334:FUM338 GEI334:GEI338 GOE334:GOE338 GYA334:GYA338 HHW334:HHW338 HRS334:HRS338 IBO334:IBO338 ILK334:ILK338 IVG334:IVG338 JFC334:JFC338 JOY334:JOY338 JYU334:JYU338 KIQ334:KIQ338 KSM334:KSM338 LCI334:LCI338 LME334:LME338 LWA334:LWA338 MFW334:MFW338 MPS334:MPS338 MZO334:MZO338 NJK334:NJK338 NTG334:NTG338 ODC334:ODC338 OMY334:OMY338 OWU334:OWU338 PGQ334:PGQ338 PQM334:PQM338 QAI334:QAI338 QKE334:QKE338 QUA334:QUA338 RDW334:RDW338 RNS334:RNS338 RXO334:RXO338 SHK334:SHK338 SRG334:SRG338 TBC334:TBC338 TKY334:TKY338 TUU334:TUU338 UEQ334:UEQ338 UOM334:UOM338 UYI334:UYI338 VIE334:VIE338 VSA334:VSA338 WBW334:WBW338 WLS334:WLS338 WVO334:WVO338 G65870:G65874 JC65870:JC65874 SY65870:SY65874 ACU65870:ACU65874 AMQ65870:AMQ65874 AWM65870:AWM65874 BGI65870:BGI65874 BQE65870:BQE65874 CAA65870:CAA65874 CJW65870:CJW65874 CTS65870:CTS65874 DDO65870:DDO65874 DNK65870:DNK65874 DXG65870:DXG65874 EHC65870:EHC65874 EQY65870:EQY65874 FAU65870:FAU65874 FKQ65870:FKQ65874 FUM65870:FUM65874 GEI65870:GEI65874 GOE65870:GOE65874 GYA65870:GYA65874 HHW65870:HHW65874 HRS65870:HRS65874 IBO65870:IBO65874 ILK65870:ILK65874 IVG65870:IVG65874 JFC65870:JFC65874 JOY65870:JOY65874 JYU65870:JYU65874 KIQ65870:KIQ65874 KSM65870:KSM65874 LCI65870:LCI65874 LME65870:LME65874 LWA65870:LWA65874 MFW65870:MFW65874 MPS65870:MPS65874 MZO65870:MZO65874 NJK65870:NJK65874 NTG65870:NTG65874 ODC65870:ODC65874 OMY65870:OMY65874 OWU65870:OWU65874 PGQ65870:PGQ65874 PQM65870:PQM65874 QAI65870:QAI65874 QKE65870:QKE65874 QUA65870:QUA65874 RDW65870:RDW65874 RNS65870:RNS65874 RXO65870:RXO65874 SHK65870:SHK65874 SRG65870:SRG65874 TBC65870:TBC65874 TKY65870:TKY65874 TUU65870:TUU65874 UEQ65870:UEQ65874 UOM65870:UOM65874 UYI65870:UYI65874 VIE65870:VIE65874 VSA65870:VSA65874 WBW65870:WBW65874 WLS65870:WLS65874 WVO65870:WVO65874 G131406:G131410 JC131406:JC131410 SY131406:SY131410 ACU131406:ACU131410 AMQ131406:AMQ131410 AWM131406:AWM131410 BGI131406:BGI131410 BQE131406:BQE131410 CAA131406:CAA131410 CJW131406:CJW131410 CTS131406:CTS131410 DDO131406:DDO131410 DNK131406:DNK131410 DXG131406:DXG131410 EHC131406:EHC131410 EQY131406:EQY131410 FAU131406:FAU131410 FKQ131406:FKQ131410 FUM131406:FUM131410 GEI131406:GEI131410 GOE131406:GOE131410 GYA131406:GYA131410 HHW131406:HHW131410 HRS131406:HRS131410 IBO131406:IBO131410 ILK131406:ILK131410 IVG131406:IVG131410 JFC131406:JFC131410 JOY131406:JOY131410 JYU131406:JYU131410 KIQ131406:KIQ131410 KSM131406:KSM131410 LCI131406:LCI131410 LME131406:LME131410 LWA131406:LWA131410 MFW131406:MFW131410 MPS131406:MPS131410 MZO131406:MZO131410 NJK131406:NJK131410 NTG131406:NTG131410 ODC131406:ODC131410 OMY131406:OMY131410 OWU131406:OWU131410 PGQ131406:PGQ131410 PQM131406:PQM131410 QAI131406:QAI131410 QKE131406:QKE131410 QUA131406:QUA131410 RDW131406:RDW131410 RNS131406:RNS131410 RXO131406:RXO131410 SHK131406:SHK131410 SRG131406:SRG131410 TBC131406:TBC131410 TKY131406:TKY131410 TUU131406:TUU131410 UEQ131406:UEQ131410 UOM131406:UOM131410 UYI131406:UYI131410 VIE131406:VIE131410 VSA131406:VSA131410 WBW131406:WBW131410 WLS131406:WLS131410 WVO131406:WVO131410 G196942:G196946 JC196942:JC196946 SY196942:SY196946 ACU196942:ACU196946 AMQ196942:AMQ196946 AWM196942:AWM196946 BGI196942:BGI196946 BQE196942:BQE196946 CAA196942:CAA196946 CJW196942:CJW196946 CTS196942:CTS196946 DDO196942:DDO196946 DNK196942:DNK196946 DXG196942:DXG196946 EHC196942:EHC196946 EQY196942:EQY196946 FAU196942:FAU196946 FKQ196942:FKQ196946 FUM196942:FUM196946 GEI196942:GEI196946 GOE196942:GOE196946 GYA196942:GYA196946 HHW196942:HHW196946 HRS196942:HRS196946 IBO196942:IBO196946 ILK196942:ILK196946 IVG196942:IVG196946 JFC196942:JFC196946 JOY196942:JOY196946 JYU196942:JYU196946 KIQ196942:KIQ196946 KSM196942:KSM196946 LCI196942:LCI196946 LME196942:LME196946 LWA196942:LWA196946 MFW196942:MFW196946 MPS196942:MPS196946 MZO196942:MZO196946 NJK196942:NJK196946 NTG196942:NTG196946 ODC196942:ODC196946 OMY196942:OMY196946 OWU196942:OWU196946 PGQ196942:PGQ196946 PQM196942:PQM196946 QAI196942:QAI196946 QKE196942:QKE196946 QUA196942:QUA196946 RDW196942:RDW196946 RNS196942:RNS196946 RXO196942:RXO196946 SHK196942:SHK196946 SRG196942:SRG196946 TBC196942:TBC196946 TKY196942:TKY196946 TUU196942:TUU196946 UEQ196942:UEQ196946 UOM196942:UOM196946 UYI196942:UYI196946 VIE196942:VIE196946 VSA196942:VSA196946 WBW196942:WBW196946 WLS196942:WLS196946 WVO196942:WVO196946 G262478:G262482 JC262478:JC262482 SY262478:SY262482 ACU262478:ACU262482 AMQ262478:AMQ262482 AWM262478:AWM262482 BGI262478:BGI262482 BQE262478:BQE262482 CAA262478:CAA262482 CJW262478:CJW262482 CTS262478:CTS262482 DDO262478:DDO262482 DNK262478:DNK262482 DXG262478:DXG262482 EHC262478:EHC262482 EQY262478:EQY262482 FAU262478:FAU262482 FKQ262478:FKQ262482 FUM262478:FUM262482 GEI262478:GEI262482 GOE262478:GOE262482 GYA262478:GYA262482 HHW262478:HHW262482 HRS262478:HRS262482 IBO262478:IBO262482 ILK262478:ILK262482 IVG262478:IVG262482 JFC262478:JFC262482 JOY262478:JOY262482 JYU262478:JYU262482 KIQ262478:KIQ262482 KSM262478:KSM262482 LCI262478:LCI262482 LME262478:LME262482 LWA262478:LWA262482 MFW262478:MFW262482 MPS262478:MPS262482 MZO262478:MZO262482 NJK262478:NJK262482 NTG262478:NTG262482 ODC262478:ODC262482 OMY262478:OMY262482 OWU262478:OWU262482 PGQ262478:PGQ262482 PQM262478:PQM262482 QAI262478:QAI262482 QKE262478:QKE262482 QUA262478:QUA262482 RDW262478:RDW262482 RNS262478:RNS262482 RXO262478:RXO262482 SHK262478:SHK262482 SRG262478:SRG262482 TBC262478:TBC262482 TKY262478:TKY262482 TUU262478:TUU262482 UEQ262478:UEQ262482 UOM262478:UOM262482 UYI262478:UYI262482 VIE262478:VIE262482 VSA262478:VSA262482 WBW262478:WBW262482 WLS262478:WLS262482 WVO262478:WVO262482 G328014:G328018 JC328014:JC328018 SY328014:SY328018 ACU328014:ACU328018 AMQ328014:AMQ328018 AWM328014:AWM328018 BGI328014:BGI328018 BQE328014:BQE328018 CAA328014:CAA328018 CJW328014:CJW328018 CTS328014:CTS328018 DDO328014:DDO328018 DNK328014:DNK328018 DXG328014:DXG328018 EHC328014:EHC328018 EQY328014:EQY328018 FAU328014:FAU328018 FKQ328014:FKQ328018 FUM328014:FUM328018 GEI328014:GEI328018 GOE328014:GOE328018 GYA328014:GYA328018 HHW328014:HHW328018 HRS328014:HRS328018 IBO328014:IBO328018 ILK328014:ILK328018 IVG328014:IVG328018 JFC328014:JFC328018 JOY328014:JOY328018 JYU328014:JYU328018 KIQ328014:KIQ328018 KSM328014:KSM328018 LCI328014:LCI328018 LME328014:LME328018 LWA328014:LWA328018 MFW328014:MFW328018 MPS328014:MPS328018 MZO328014:MZO328018 NJK328014:NJK328018 NTG328014:NTG328018 ODC328014:ODC328018 OMY328014:OMY328018 OWU328014:OWU328018 PGQ328014:PGQ328018 PQM328014:PQM328018 QAI328014:QAI328018 QKE328014:QKE328018 QUA328014:QUA328018 RDW328014:RDW328018 RNS328014:RNS328018 RXO328014:RXO328018 SHK328014:SHK328018 SRG328014:SRG328018 TBC328014:TBC328018 TKY328014:TKY328018 TUU328014:TUU328018 UEQ328014:UEQ328018 UOM328014:UOM328018 UYI328014:UYI328018 VIE328014:VIE328018 VSA328014:VSA328018 WBW328014:WBW328018 WLS328014:WLS328018 WVO328014:WVO328018 G393550:G393554 JC393550:JC393554 SY393550:SY393554 ACU393550:ACU393554 AMQ393550:AMQ393554 AWM393550:AWM393554 BGI393550:BGI393554 BQE393550:BQE393554 CAA393550:CAA393554 CJW393550:CJW393554 CTS393550:CTS393554 DDO393550:DDO393554 DNK393550:DNK393554 DXG393550:DXG393554 EHC393550:EHC393554 EQY393550:EQY393554 FAU393550:FAU393554 FKQ393550:FKQ393554 FUM393550:FUM393554 GEI393550:GEI393554 GOE393550:GOE393554 GYA393550:GYA393554 HHW393550:HHW393554 HRS393550:HRS393554 IBO393550:IBO393554 ILK393550:ILK393554 IVG393550:IVG393554 JFC393550:JFC393554 JOY393550:JOY393554 JYU393550:JYU393554 KIQ393550:KIQ393554 KSM393550:KSM393554 LCI393550:LCI393554 LME393550:LME393554 LWA393550:LWA393554 MFW393550:MFW393554 MPS393550:MPS393554 MZO393550:MZO393554 NJK393550:NJK393554 NTG393550:NTG393554 ODC393550:ODC393554 OMY393550:OMY393554 OWU393550:OWU393554 PGQ393550:PGQ393554 PQM393550:PQM393554 QAI393550:QAI393554 QKE393550:QKE393554 QUA393550:QUA393554 RDW393550:RDW393554 RNS393550:RNS393554 RXO393550:RXO393554 SHK393550:SHK393554 SRG393550:SRG393554 TBC393550:TBC393554 TKY393550:TKY393554 TUU393550:TUU393554 UEQ393550:UEQ393554 UOM393550:UOM393554 UYI393550:UYI393554 VIE393550:VIE393554 VSA393550:VSA393554 WBW393550:WBW393554 WLS393550:WLS393554 WVO393550:WVO393554 G459086:G459090 JC459086:JC459090 SY459086:SY459090 ACU459086:ACU459090 AMQ459086:AMQ459090 AWM459086:AWM459090 BGI459086:BGI459090 BQE459086:BQE459090 CAA459086:CAA459090 CJW459086:CJW459090 CTS459086:CTS459090 DDO459086:DDO459090 DNK459086:DNK459090 DXG459086:DXG459090 EHC459086:EHC459090 EQY459086:EQY459090 FAU459086:FAU459090 FKQ459086:FKQ459090 FUM459086:FUM459090 GEI459086:GEI459090 GOE459086:GOE459090 GYA459086:GYA459090 HHW459086:HHW459090 HRS459086:HRS459090 IBO459086:IBO459090 ILK459086:ILK459090 IVG459086:IVG459090 JFC459086:JFC459090 JOY459086:JOY459090 JYU459086:JYU459090 KIQ459086:KIQ459090 KSM459086:KSM459090 LCI459086:LCI459090 LME459086:LME459090 LWA459086:LWA459090 MFW459086:MFW459090 MPS459086:MPS459090 MZO459086:MZO459090 NJK459086:NJK459090 NTG459086:NTG459090 ODC459086:ODC459090 OMY459086:OMY459090 OWU459086:OWU459090 PGQ459086:PGQ459090 PQM459086:PQM459090 QAI459086:QAI459090 QKE459086:QKE459090 QUA459086:QUA459090 RDW459086:RDW459090 RNS459086:RNS459090 RXO459086:RXO459090 SHK459086:SHK459090 SRG459086:SRG459090 TBC459086:TBC459090 TKY459086:TKY459090 TUU459086:TUU459090 UEQ459086:UEQ459090 UOM459086:UOM459090 UYI459086:UYI459090 VIE459086:VIE459090 VSA459086:VSA459090 WBW459086:WBW459090 WLS459086:WLS459090 WVO459086:WVO459090 G524622:G524626 JC524622:JC524626 SY524622:SY524626 ACU524622:ACU524626 AMQ524622:AMQ524626 AWM524622:AWM524626 BGI524622:BGI524626 BQE524622:BQE524626 CAA524622:CAA524626 CJW524622:CJW524626 CTS524622:CTS524626 DDO524622:DDO524626 DNK524622:DNK524626 DXG524622:DXG524626 EHC524622:EHC524626 EQY524622:EQY524626 FAU524622:FAU524626 FKQ524622:FKQ524626 FUM524622:FUM524626 GEI524622:GEI524626 GOE524622:GOE524626 GYA524622:GYA524626 HHW524622:HHW524626 HRS524622:HRS524626 IBO524622:IBO524626 ILK524622:ILK524626 IVG524622:IVG524626 JFC524622:JFC524626 JOY524622:JOY524626 JYU524622:JYU524626 KIQ524622:KIQ524626 KSM524622:KSM524626 LCI524622:LCI524626 LME524622:LME524626 LWA524622:LWA524626 MFW524622:MFW524626 MPS524622:MPS524626 MZO524622:MZO524626 NJK524622:NJK524626 NTG524622:NTG524626 ODC524622:ODC524626 OMY524622:OMY524626 OWU524622:OWU524626 PGQ524622:PGQ524626 PQM524622:PQM524626 QAI524622:QAI524626 QKE524622:QKE524626 QUA524622:QUA524626 RDW524622:RDW524626 RNS524622:RNS524626 RXO524622:RXO524626 SHK524622:SHK524626 SRG524622:SRG524626 TBC524622:TBC524626 TKY524622:TKY524626 TUU524622:TUU524626 UEQ524622:UEQ524626 UOM524622:UOM524626 UYI524622:UYI524626 VIE524622:VIE524626 VSA524622:VSA524626 WBW524622:WBW524626 WLS524622:WLS524626 WVO524622:WVO524626 G590158:G590162 JC590158:JC590162 SY590158:SY590162 ACU590158:ACU590162 AMQ590158:AMQ590162 AWM590158:AWM590162 BGI590158:BGI590162 BQE590158:BQE590162 CAA590158:CAA590162 CJW590158:CJW590162 CTS590158:CTS590162 DDO590158:DDO590162 DNK590158:DNK590162 DXG590158:DXG590162 EHC590158:EHC590162 EQY590158:EQY590162 FAU590158:FAU590162 FKQ590158:FKQ590162 FUM590158:FUM590162 GEI590158:GEI590162 GOE590158:GOE590162 GYA590158:GYA590162 HHW590158:HHW590162 HRS590158:HRS590162 IBO590158:IBO590162 ILK590158:ILK590162 IVG590158:IVG590162 JFC590158:JFC590162 JOY590158:JOY590162 JYU590158:JYU590162 KIQ590158:KIQ590162 KSM590158:KSM590162 LCI590158:LCI590162 LME590158:LME590162 LWA590158:LWA590162 MFW590158:MFW590162 MPS590158:MPS590162 MZO590158:MZO590162 NJK590158:NJK590162 NTG590158:NTG590162 ODC590158:ODC590162 OMY590158:OMY590162 OWU590158:OWU590162 PGQ590158:PGQ590162 PQM590158:PQM590162 QAI590158:QAI590162 QKE590158:QKE590162 QUA590158:QUA590162 RDW590158:RDW590162 RNS590158:RNS590162 RXO590158:RXO590162 SHK590158:SHK590162 SRG590158:SRG590162 TBC590158:TBC590162 TKY590158:TKY590162 TUU590158:TUU590162 UEQ590158:UEQ590162 UOM590158:UOM590162 UYI590158:UYI590162 VIE590158:VIE590162 VSA590158:VSA590162 WBW590158:WBW590162 WLS590158:WLS590162 WVO590158:WVO590162 G655694:G655698 JC655694:JC655698 SY655694:SY655698 ACU655694:ACU655698 AMQ655694:AMQ655698 AWM655694:AWM655698 BGI655694:BGI655698 BQE655694:BQE655698 CAA655694:CAA655698 CJW655694:CJW655698 CTS655694:CTS655698 DDO655694:DDO655698 DNK655694:DNK655698 DXG655694:DXG655698 EHC655694:EHC655698 EQY655694:EQY655698 FAU655694:FAU655698 FKQ655694:FKQ655698 FUM655694:FUM655698 GEI655694:GEI655698 GOE655694:GOE655698 GYA655694:GYA655698 HHW655694:HHW655698 HRS655694:HRS655698 IBO655694:IBO655698 ILK655694:ILK655698 IVG655694:IVG655698 JFC655694:JFC655698 JOY655694:JOY655698 JYU655694:JYU655698 KIQ655694:KIQ655698 KSM655694:KSM655698 LCI655694:LCI655698 LME655694:LME655698 LWA655694:LWA655698 MFW655694:MFW655698 MPS655694:MPS655698 MZO655694:MZO655698 NJK655694:NJK655698 NTG655694:NTG655698 ODC655694:ODC655698 OMY655694:OMY655698 OWU655694:OWU655698 PGQ655694:PGQ655698 PQM655694:PQM655698 QAI655694:QAI655698 QKE655694:QKE655698 QUA655694:QUA655698 RDW655694:RDW655698 RNS655694:RNS655698 RXO655694:RXO655698 SHK655694:SHK655698 SRG655694:SRG655698 TBC655694:TBC655698 TKY655694:TKY655698 TUU655694:TUU655698 UEQ655694:UEQ655698 UOM655694:UOM655698 UYI655694:UYI655698 VIE655694:VIE655698 VSA655694:VSA655698 WBW655694:WBW655698 WLS655694:WLS655698 WVO655694:WVO655698 G721230:G721234 JC721230:JC721234 SY721230:SY721234 ACU721230:ACU721234 AMQ721230:AMQ721234 AWM721230:AWM721234 BGI721230:BGI721234 BQE721230:BQE721234 CAA721230:CAA721234 CJW721230:CJW721234 CTS721230:CTS721234 DDO721230:DDO721234 DNK721230:DNK721234 DXG721230:DXG721234 EHC721230:EHC721234 EQY721230:EQY721234 FAU721230:FAU721234 FKQ721230:FKQ721234 FUM721230:FUM721234 GEI721230:GEI721234 GOE721230:GOE721234 GYA721230:GYA721234 HHW721230:HHW721234 HRS721230:HRS721234 IBO721230:IBO721234 ILK721230:ILK721234 IVG721230:IVG721234 JFC721230:JFC721234 JOY721230:JOY721234 JYU721230:JYU721234 KIQ721230:KIQ721234 KSM721230:KSM721234 LCI721230:LCI721234 LME721230:LME721234 LWA721230:LWA721234 MFW721230:MFW721234 MPS721230:MPS721234 MZO721230:MZO721234 NJK721230:NJK721234 NTG721230:NTG721234 ODC721230:ODC721234 OMY721230:OMY721234 OWU721230:OWU721234 PGQ721230:PGQ721234 PQM721230:PQM721234 QAI721230:QAI721234 QKE721230:QKE721234 QUA721230:QUA721234 RDW721230:RDW721234 RNS721230:RNS721234 RXO721230:RXO721234 SHK721230:SHK721234 SRG721230:SRG721234 TBC721230:TBC721234 TKY721230:TKY721234 TUU721230:TUU721234 UEQ721230:UEQ721234 UOM721230:UOM721234 UYI721230:UYI721234 VIE721230:VIE721234 VSA721230:VSA721234 WBW721230:WBW721234 WLS721230:WLS721234 WVO721230:WVO721234 G786766:G786770 JC786766:JC786770 SY786766:SY786770 ACU786766:ACU786770 AMQ786766:AMQ786770 AWM786766:AWM786770 BGI786766:BGI786770 BQE786766:BQE786770 CAA786766:CAA786770 CJW786766:CJW786770 CTS786766:CTS786770 DDO786766:DDO786770 DNK786766:DNK786770 DXG786766:DXG786770 EHC786766:EHC786770 EQY786766:EQY786770 FAU786766:FAU786770 FKQ786766:FKQ786770 FUM786766:FUM786770 GEI786766:GEI786770 GOE786766:GOE786770 GYA786766:GYA786770 HHW786766:HHW786770 HRS786766:HRS786770 IBO786766:IBO786770 ILK786766:ILK786770 IVG786766:IVG786770 JFC786766:JFC786770 JOY786766:JOY786770 JYU786766:JYU786770 KIQ786766:KIQ786770 KSM786766:KSM786770 LCI786766:LCI786770 LME786766:LME786770 LWA786766:LWA786770 MFW786766:MFW786770 MPS786766:MPS786770 MZO786766:MZO786770 NJK786766:NJK786770 NTG786766:NTG786770 ODC786766:ODC786770 OMY786766:OMY786770 OWU786766:OWU786770 PGQ786766:PGQ786770 PQM786766:PQM786770 QAI786766:QAI786770 QKE786766:QKE786770 QUA786766:QUA786770 RDW786766:RDW786770 RNS786766:RNS786770 RXO786766:RXO786770 SHK786766:SHK786770 SRG786766:SRG786770 TBC786766:TBC786770 TKY786766:TKY786770 TUU786766:TUU786770 UEQ786766:UEQ786770 UOM786766:UOM786770 UYI786766:UYI786770 VIE786766:VIE786770 VSA786766:VSA786770 WBW786766:WBW786770 WLS786766:WLS786770 WVO786766:WVO786770 G852302:G852306 JC852302:JC852306 SY852302:SY852306 ACU852302:ACU852306 AMQ852302:AMQ852306 AWM852302:AWM852306 BGI852302:BGI852306 BQE852302:BQE852306 CAA852302:CAA852306 CJW852302:CJW852306 CTS852302:CTS852306 DDO852302:DDO852306 DNK852302:DNK852306 DXG852302:DXG852306 EHC852302:EHC852306 EQY852302:EQY852306 FAU852302:FAU852306 FKQ852302:FKQ852306 FUM852302:FUM852306 GEI852302:GEI852306 GOE852302:GOE852306 GYA852302:GYA852306 HHW852302:HHW852306 HRS852302:HRS852306 IBO852302:IBO852306 ILK852302:ILK852306 IVG852302:IVG852306 JFC852302:JFC852306 JOY852302:JOY852306 JYU852302:JYU852306 KIQ852302:KIQ852306 KSM852302:KSM852306 LCI852302:LCI852306 LME852302:LME852306 LWA852302:LWA852306 MFW852302:MFW852306 MPS852302:MPS852306 MZO852302:MZO852306 NJK852302:NJK852306 NTG852302:NTG852306 ODC852302:ODC852306 OMY852302:OMY852306 OWU852302:OWU852306 PGQ852302:PGQ852306 PQM852302:PQM852306 QAI852302:QAI852306 QKE852302:QKE852306 QUA852302:QUA852306 RDW852302:RDW852306 RNS852302:RNS852306 RXO852302:RXO852306 SHK852302:SHK852306 SRG852302:SRG852306 TBC852302:TBC852306 TKY852302:TKY852306 TUU852302:TUU852306 UEQ852302:UEQ852306 UOM852302:UOM852306 UYI852302:UYI852306 VIE852302:VIE852306 VSA852302:VSA852306 WBW852302:WBW852306 WLS852302:WLS852306 WVO852302:WVO852306 G917838:G917842 JC917838:JC917842 SY917838:SY917842 ACU917838:ACU917842 AMQ917838:AMQ917842 AWM917838:AWM917842 BGI917838:BGI917842 BQE917838:BQE917842 CAA917838:CAA917842 CJW917838:CJW917842 CTS917838:CTS917842 DDO917838:DDO917842 DNK917838:DNK917842 DXG917838:DXG917842 EHC917838:EHC917842 EQY917838:EQY917842 FAU917838:FAU917842 FKQ917838:FKQ917842 FUM917838:FUM917842 GEI917838:GEI917842 GOE917838:GOE917842 GYA917838:GYA917842 HHW917838:HHW917842 HRS917838:HRS917842 IBO917838:IBO917842 ILK917838:ILK917842 IVG917838:IVG917842 JFC917838:JFC917842 JOY917838:JOY917842 JYU917838:JYU917842 KIQ917838:KIQ917842 KSM917838:KSM917842 LCI917838:LCI917842 LME917838:LME917842 LWA917838:LWA917842 MFW917838:MFW917842 MPS917838:MPS917842 MZO917838:MZO917842 NJK917838:NJK917842 NTG917838:NTG917842 ODC917838:ODC917842 OMY917838:OMY917842 OWU917838:OWU917842 PGQ917838:PGQ917842 PQM917838:PQM917842 QAI917838:QAI917842 QKE917838:QKE917842 QUA917838:QUA917842 RDW917838:RDW917842 RNS917838:RNS917842 RXO917838:RXO917842 SHK917838:SHK917842 SRG917838:SRG917842 TBC917838:TBC917842 TKY917838:TKY917842 TUU917838:TUU917842 UEQ917838:UEQ917842 UOM917838:UOM917842 UYI917838:UYI917842 VIE917838:VIE917842 VSA917838:VSA917842 WBW917838:WBW917842 WLS917838:WLS917842 WVO917838:WVO917842 G983374:G983378 JC983374:JC983378 SY983374:SY983378 ACU983374:ACU983378 AMQ983374:AMQ983378 AWM983374:AWM983378 BGI983374:BGI983378 BQE983374:BQE983378 CAA983374:CAA983378 CJW983374:CJW983378 CTS983374:CTS983378 DDO983374:DDO983378 DNK983374:DNK983378 DXG983374:DXG983378 EHC983374:EHC983378 EQY983374:EQY983378 FAU983374:FAU983378 FKQ983374:FKQ983378 FUM983374:FUM983378 GEI983374:GEI983378 GOE983374:GOE983378 GYA983374:GYA983378 HHW983374:HHW983378 HRS983374:HRS983378 IBO983374:IBO983378 ILK983374:ILK983378 IVG983374:IVG983378 JFC983374:JFC983378 JOY983374:JOY983378 JYU983374:JYU983378 KIQ983374:KIQ983378 KSM983374:KSM983378 LCI983374:LCI983378 LME983374:LME983378 LWA983374:LWA983378 MFW983374:MFW983378 MPS983374:MPS983378 MZO983374:MZO983378 NJK983374:NJK983378 NTG983374:NTG983378 ODC983374:ODC983378 OMY983374:OMY983378 OWU983374:OWU983378 PGQ983374:PGQ983378 PQM983374:PQM983378 QAI983374:QAI983378 QKE983374:QKE983378 QUA983374:QUA983378 RDW983374:RDW983378 RNS983374:RNS983378 RXO983374:RXO983378 SHK983374:SHK983378 SRG983374:SRG983378 TBC983374:TBC983378 TKY983374:TKY983378 TUU983374:TUU983378 UEQ983374:UEQ983378 UOM983374:UOM983378 UYI983374:UYI983378 VIE983374:VIE983378 VSA983374:VSA983378 WBW983374:WBW983378 WLS983374:WLS983378 WVO983374:WVO983378 E237 JA237 SW237 ACS237 AMO237 AWK237 BGG237 BQC237 BZY237 CJU237 CTQ237 DDM237 DNI237 DXE237 EHA237 EQW237 FAS237 FKO237 FUK237 GEG237 GOC237 GXY237 HHU237 HRQ237 IBM237 ILI237 IVE237 JFA237 JOW237 JYS237 KIO237 KSK237 LCG237 LMC237 LVY237 MFU237 MPQ237 MZM237 NJI237 NTE237 ODA237 OMW237 OWS237 PGO237 PQK237 QAG237 QKC237 QTY237 RDU237 RNQ237 RXM237 SHI237 SRE237 TBA237 TKW237 TUS237 UEO237 UOK237 UYG237 VIC237 VRY237 WBU237 WLQ237 WVM237 E65773 JA65773 SW65773 ACS65773 AMO65773 AWK65773 BGG65773 BQC65773 BZY65773 CJU65773 CTQ65773 DDM65773 DNI65773 DXE65773 EHA65773 EQW65773 FAS65773 FKO65773 FUK65773 GEG65773 GOC65773 GXY65773 HHU65773 HRQ65773 IBM65773 ILI65773 IVE65773 JFA65773 JOW65773 JYS65773 KIO65773 KSK65773 LCG65773 LMC65773 LVY65773 MFU65773 MPQ65773 MZM65773 NJI65773 NTE65773 ODA65773 OMW65773 OWS65773 PGO65773 PQK65773 QAG65773 QKC65773 QTY65773 RDU65773 RNQ65773 RXM65773 SHI65773 SRE65773 TBA65773 TKW65773 TUS65773 UEO65773 UOK65773 UYG65773 VIC65773 VRY65773 WBU65773 WLQ65773 WVM65773 E131309 JA131309 SW131309 ACS131309 AMO131309 AWK131309 BGG131309 BQC131309 BZY131309 CJU131309 CTQ131309 DDM131309 DNI131309 DXE131309 EHA131309 EQW131309 FAS131309 FKO131309 FUK131309 GEG131309 GOC131309 GXY131309 HHU131309 HRQ131309 IBM131309 ILI131309 IVE131309 JFA131309 JOW131309 JYS131309 KIO131309 KSK131309 LCG131309 LMC131309 LVY131309 MFU131309 MPQ131309 MZM131309 NJI131309 NTE131309 ODA131309 OMW131309 OWS131309 PGO131309 PQK131309 QAG131309 QKC131309 QTY131309 RDU131309 RNQ131309 RXM131309 SHI131309 SRE131309 TBA131309 TKW131309 TUS131309 UEO131309 UOK131309 UYG131309 VIC131309 VRY131309 WBU131309 WLQ131309 WVM131309 E196845 JA196845 SW196845 ACS196845 AMO196845 AWK196845 BGG196845 BQC196845 BZY196845 CJU196845 CTQ196845 DDM196845 DNI196845 DXE196845 EHA196845 EQW196845 FAS196845 FKO196845 FUK196845 GEG196845 GOC196845 GXY196845 HHU196845 HRQ196845 IBM196845 ILI196845 IVE196845 JFA196845 JOW196845 JYS196845 KIO196845 KSK196845 LCG196845 LMC196845 LVY196845 MFU196845 MPQ196845 MZM196845 NJI196845 NTE196845 ODA196845 OMW196845 OWS196845 PGO196845 PQK196845 QAG196845 QKC196845 QTY196845 RDU196845 RNQ196845 RXM196845 SHI196845 SRE196845 TBA196845 TKW196845 TUS196845 UEO196845 UOK196845 UYG196845 VIC196845 VRY196845 WBU196845 WLQ196845 WVM196845 E262381 JA262381 SW262381 ACS262381 AMO262381 AWK262381 BGG262381 BQC262381 BZY262381 CJU262381 CTQ262381 DDM262381 DNI262381 DXE262381 EHA262381 EQW262381 FAS262381 FKO262381 FUK262381 GEG262381 GOC262381 GXY262381 HHU262381 HRQ262381 IBM262381 ILI262381 IVE262381 JFA262381 JOW262381 JYS262381 KIO262381 KSK262381 LCG262381 LMC262381 LVY262381 MFU262381 MPQ262381 MZM262381 NJI262381 NTE262381 ODA262381 OMW262381 OWS262381 PGO262381 PQK262381 QAG262381 QKC262381 QTY262381 RDU262381 RNQ262381 RXM262381 SHI262381 SRE262381 TBA262381 TKW262381 TUS262381 UEO262381 UOK262381 UYG262381 VIC262381 VRY262381 WBU262381 WLQ262381 WVM262381 E327917 JA327917 SW327917 ACS327917 AMO327917 AWK327917 BGG327917 BQC327917 BZY327917 CJU327917 CTQ327917 DDM327917 DNI327917 DXE327917 EHA327917 EQW327917 FAS327917 FKO327917 FUK327917 GEG327917 GOC327917 GXY327917 HHU327917 HRQ327917 IBM327917 ILI327917 IVE327917 JFA327917 JOW327917 JYS327917 KIO327917 KSK327917 LCG327917 LMC327917 LVY327917 MFU327917 MPQ327917 MZM327917 NJI327917 NTE327917 ODA327917 OMW327917 OWS327917 PGO327917 PQK327917 QAG327917 QKC327917 QTY327917 RDU327917 RNQ327917 RXM327917 SHI327917 SRE327917 TBA327917 TKW327917 TUS327917 UEO327917 UOK327917 UYG327917 VIC327917 VRY327917 WBU327917 WLQ327917 WVM327917 E393453 JA393453 SW393453 ACS393453 AMO393453 AWK393453 BGG393453 BQC393453 BZY393453 CJU393453 CTQ393453 DDM393453 DNI393453 DXE393453 EHA393453 EQW393453 FAS393453 FKO393453 FUK393453 GEG393453 GOC393453 GXY393453 HHU393453 HRQ393453 IBM393453 ILI393453 IVE393453 JFA393453 JOW393453 JYS393453 KIO393453 KSK393453 LCG393453 LMC393453 LVY393453 MFU393453 MPQ393453 MZM393453 NJI393453 NTE393453 ODA393453 OMW393453 OWS393453 PGO393453 PQK393453 QAG393453 QKC393453 QTY393453 RDU393453 RNQ393453 RXM393453 SHI393453 SRE393453 TBA393453 TKW393453 TUS393453 UEO393453 UOK393453 UYG393453 VIC393453 VRY393453 WBU393453 WLQ393453 WVM393453 E458989 JA458989 SW458989 ACS458989 AMO458989 AWK458989 BGG458989 BQC458989 BZY458989 CJU458989 CTQ458989 DDM458989 DNI458989 DXE458989 EHA458989 EQW458989 FAS458989 FKO458989 FUK458989 GEG458989 GOC458989 GXY458989 HHU458989 HRQ458989 IBM458989 ILI458989 IVE458989 JFA458989 JOW458989 JYS458989 KIO458989 KSK458989 LCG458989 LMC458989 LVY458989 MFU458989 MPQ458989 MZM458989 NJI458989 NTE458989 ODA458989 OMW458989 OWS458989 PGO458989 PQK458989 QAG458989 QKC458989 QTY458989 RDU458989 RNQ458989 RXM458989 SHI458989 SRE458989 TBA458989 TKW458989 TUS458989 UEO458989 UOK458989 UYG458989 VIC458989 VRY458989 WBU458989 WLQ458989 WVM458989 E524525 JA524525 SW524525 ACS524525 AMO524525 AWK524525 BGG524525 BQC524525 BZY524525 CJU524525 CTQ524525 DDM524525 DNI524525 DXE524525 EHA524525 EQW524525 FAS524525 FKO524525 FUK524525 GEG524525 GOC524525 GXY524525 HHU524525 HRQ524525 IBM524525 ILI524525 IVE524525 JFA524525 JOW524525 JYS524525 KIO524525 KSK524525 LCG524525 LMC524525 LVY524525 MFU524525 MPQ524525 MZM524525 NJI524525 NTE524525 ODA524525 OMW524525 OWS524525 PGO524525 PQK524525 QAG524525 QKC524525 QTY524525 RDU524525 RNQ524525 RXM524525 SHI524525 SRE524525 TBA524525 TKW524525 TUS524525 UEO524525 UOK524525 UYG524525 VIC524525 VRY524525 WBU524525 WLQ524525 WVM524525 E590061 JA590061 SW590061 ACS590061 AMO590061 AWK590061 BGG590061 BQC590061 BZY590061 CJU590061 CTQ590061 DDM590061 DNI590061 DXE590061 EHA590061 EQW590061 FAS590061 FKO590061 FUK590061 GEG590061 GOC590061 GXY590061 HHU590061 HRQ590061 IBM590061 ILI590061 IVE590061 JFA590061 JOW590061 JYS590061 KIO590061 KSK590061 LCG590061 LMC590061 LVY590061 MFU590061 MPQ590061 MZM590061 NJI590061 NTE590061 ODA590061 OMW590061 OWS590061 PGO590061 PQK590061 QAG590061 QKC590061 QTY590061 RDU590061 RNQ590061 RXM590061 SHI590061 SRE590061 TBA590061 TKW590061 TUS590061 UEO590061 UOK590061 UYG590061 VIC590061 VRY590061 WBU590061 WLQ590061 WVM590061 E655597 JA655597 SW655597 ACS655597 AMO655597 AWK655597 BGG655597 BQC655597 BZY655597 CJU655597 CTQ655597 DDM655597 DNI655597 DXE655597 EHA655597 EQW655597 FAS655597 FKO655597 FUK655597 GEG655597 GOC655597 GXY655597 HHU655597 HRQ655597 IBM655597 ILI655597 IVE655597 JFA655597 JOW655597 JYS655597 KIO655597 KSK655597 LCG655597 LMC655597 LVY655597 MFU655597 MPQ655597 MZM655597 NJI655597 NTE655597 ODA655597 OMW655597 OWS655597 PGO655597 PQK655597 QAG655597 QKC655597 QTY655597 RDU655597 RNQ655597 RXM655597 SHI655597 SRE655597 TBA655597 TKW655597 TUS655597 UEO655597 UOK655597 UYG655597 VIC655597 VRY655597 WBU655597 WLQ655597 WVM655597 E721133 JA721133 SW721133 ACS721133 AMO721133 AWK721133 BGG721133 BQC721133 BZY721133 CJU721133 CTQ721133 DDM721133 DNI721133 DXE721133 EHA721133 EQW721133 FAS721133 FKO721133 FUK721133 GEG721133 GOC721133 GXY721133 HHU721133 HRQ721133 IBM721133 ILI721133 IVE721133 JFA721133 JOW721133 JYS721133 KIO721133 KSK721133 LCG721133 LMC721133 LVY721133 MFU721133 MPQ721133 MZM721133 NJI721133 NTE721133 ODA721133 OMW721133 OWS721133 PGO721133 PQK721133 QAG721133 QKC721133 QTY721133 RDU721133 RNQ721133 RXM721133 SHI721133 SRE721133 TBA721133 TKW721133 TUS721133 UEO721133 UOK721133 UYG721133 VIC721133 VRY721133 WBU721133 WLQ721133 WVM721133 E786669 JA786669 SW786669 ACS786669 AMO786669 AWK786669 BGG786669 BQC786669 BZY786669 CJU786669 CTQ786669 DDM786669 DNI786669 DXE786669 EHA786669 EQW786669 FAS786669 FKO786669 FUK786669 GEG786669 GOC786669 GXY786669 HHU786669 HRQ786669 IBM786669 ILI786669 IVE786669 JFA786669 JOW786669 JYS786669 KIO786669 KSK786669 LCG786669 LMC786669 LVY786669 MFU786669 MPQ786669 MZM786669 NJI786669 NTE786669 ODA786669 OMW786669 OWS786669 PGO786669 PQK786669 QAG786669 QKC786669 QTY786669 RDU786669 RNQ786669 RXM786669 SHI786669 SRE786669 TBA786669 TKW786669 TUS786669 UEO786669 UOK786669 UYG786669 VIC786669 VRY786669 WBU786669 WLQ786669 WVM786669 E852205 JA852205 SW852205 ACS852205 AMO852205 AWK852205 BGG852205 BQC852205 BZY852205 CJU852205 CTQ852205 DDM852205 DNI852205 DXE852205 EHA852205 EQW852205 FAS852205 FKO852205 FUK852205 GEG852205 GOC852205 GXY852205 HHU852205 HRQ852205 IBM852205 ILI852205 IVE852205 JFA852205 JOW852205 JYS852205 KIO852205 KSK852205 LCG852205 LMC852205 LVY852205 MFU852205 MPQ852205 MZM852205 NJI852205 NTE852205 ODA852205 OMW852205 OWS852205 PGO852205 PQK852205 QAG852205 QKC852205 QTY852205 RDU852205 RNQ852205 RXM852205 SHI852205 SRE852205 TBA852205 TKW852205 TUS852205 UEO852205 UOK852205 UYG852205 VIC852205 VRY852205 WBU852205 WLQ852205 WVM852205 E917741 JA917741 SW917741 ACS917741 AMO917741 AWK917741 BGG917741 BQC917741 BZY917741 CJU917741 CTQ917741 DDM917741 DNI917741 DXE917741 EHA917741 EQW917741 FAS917741 FKO917741 FUK917741 GEG917741 GOC917741 GXY917741 HHU917741 HRQ917741 IBM917741 ILI917741 IVE917741 JFA917741 JOW917741 JYS917741 KIO917741 KSK917741 LCG917741 LMC917741 LVY917741 MFU917741 MPQ917741 MZM917741 NJI917741 NTE917741 ODA917741 OMW917741 OWS917741 PGO917741 PQK917741 QAG917741 QKC917741 QTY917741 RDU917741 RNQ917741 RXM917741 SHI917741 SRE917741 TBA917741 TKW917741 TUS917741 UEO917741 UOK917741 UYG917741 VIC917741 VRY917741 WBU917741 WLQ917741 WVM917741 E983277 JA983277 SW983277 ACS983277 AMO983277 AWK983277 BGG983277 BQC983277 BZY983277 CJU983277 CTQ983277 DDM983277 DNI983277 DXE983277 EHA983277 EQW983277 FAS983277 FKO983277 FUK983277 GEG983277 GOC983277 GXY983277 HHU983277 HRQ983277 IBM983277 ILI983277 IVE983277 JFA983277 JOW983277 JYS983277 KIO983277 KSK983277 LCG983277 LMC983277 LVY983277 MFU983277 MPQ983277 MZM983277 NJI983277 NTE983277 ODA983277 OMW983277 OWS983277 PGO983277 PQK983277 QAG983277 QKC983277 QTY983277 RDU983277 RNQ983277 RXM983277 SHI983277 SRE983277 TBA983277 TKW983277 TUS983277 UEO983277 UOK983277 UYG983277 VIC983277 VRY983277 WBU983277 WLQ983277 WVM983277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E250 JA250 SW250 ACS250 AMO250 AWK250 BGG250 BQC250 BZY250 CJU250 CTQ250 DDM250 DNI250 DXE250 EHA250 EQW250 FAS250 FKO250 FUK250 GEG250 GOC250 GXY250 HHU250 HRQ250 IBM250 ILI250 IVE250 JFA250 JOW250 JYS250 KIO250 KSK250 LCG250 LMC250 LVY250 MFU250 MPQ250 MZM250 NJI250 NTE250 ODA250 OMW250 OWS250 PGO250 PQK250 QAG250 QKC250 QTY250 RDU250 RNQ250 RXM250 SHI250 SRE250 TBA250 TKW250 TUS250 UEO250 UOK250 UYG250 VIC250 VRY250 WBU250 WLQ250 WVM250 E65786 JA65786 SW65786 ACS65786 AMO65786 AWK65786 BGG65786 BQC65786 BZY65786 CJU65786 CTQ65786 DDM65786 DNI65786 DXE65786 EHA65786 EQW65786 FAS65786 FKO65786 FUK65786 GEG65786 GOC65786 GXY65786 HHU65786 HRQ65786 IBM65786 ILI65786 IVE65786 JFA65786 JOW65786 JYS65786 KIO65786 KSK65786 LCG65786 LMC65786 LVY65786 MFU65786 MPQ65786 MZM65786 NJI65786 NTE65786 ODA65786 OMW65786 OWS65786 PGO65786 PQK65786 QAG65786 QKC65786 QTY65786 RDU65786 RNQ65786 RXM65786 SHI65786 SRE65786 TBA65786 TKW65786 TUS65786 UEO65786 UOK65786 UYG65786 VIC65786 VRY65786 WBU65786 WLQ65786 WVM65786 E131322 JA131322 SW131322 ACS131322 AMO131322 AWK131322 BGG131322 BQC131322 BZY131322 CJU131322 CTQ131322 DDM131322 DNI131322 DXE131322 EHA131322 EQW131322 FAS131322 FKO131322 FUK131322 GEG131322 GOC131322 GXY131322 HHU131322 HRQ131322 IBM131322 ILI131322 IVE131322 JFA131322 JOW131322 JYS131322 KIO131322 KSK131322 LCG131322 LMC131322 LVY131322 MFU131322 MPQ131322 MZM131322 NJI131322 NTE131322 ODA131322 OMW131322 OWS131322 PGO131322 PQK131322 QAG131322 QKC131322 QTY131322 RDU131322 RNQ131322 RXM131322 SHI131322 SRE131322 TBA131322 TKW131322 TUS131322 UEO131322 UOK131322 UYG131322 VIC131322 VRY131322 WBU131322 WLQ131322 WVM131322 E196858 JA196858 SW196858 ACS196858 AMO196858 AWK196858 BGG196858 BQC196858 BZY196858 CJU196858 CTQ196858 DDM196858 DNI196858 DXE196858 EHA196858 EQW196858 FAS196858 FKO196858 FUK196858 GEG196858 GOC196858 GXY196858 HHU196858 HRQ196858 IBM196858 ILI196858 IVE196858 JFA196858 JOW196858 JYS196858 KIO196858 KSK196858 LCG196858 LMC196858 LVY196858 MFU196858 MPQ196858 MZM196858 NJI196858 NTE196858 ODA196858 OMW196858 OWS196858 PGO196858 PQK196858 QAG196858 QKC196858 QTY196858 RDU196858 RNQ196858 RXM196858 SHI196858 SRE196858 TBA196858 TKW196858 TUS196858 UEO196858 UOK196858 UYG196858 VIC196858 VRY196858 WBU196858 WLQ196858 WVM196858 E262394 JA262394 SW262394 ACS262394 AMO262394 AWK262394 BGG262394 BQC262394 BZY262394 CJU262394 CTQ262394 DDM262394 DNI262394 DXE262394 EHA262394 EQW262394 FAS262394 FKO262394 FUK262394 GEG262394 GOC262394 GXY262394 HHU262394 HRQ262394 IBM262394 ILI262394 IVE262394 JFA262394 JOW262394 JYS262394 KIO262394 KSK262394 LCG262394 LMC262394 LVY262394 MFU262394 MPQ262394 MZM262394 NJI262394 NTE262394 ODA262394 OMW262394 OWS262394 PGO262394 PQK262394 QAG262394 QKC262394 QTY262394 RDU262394 RNQ262394 RXM262394 SHI262394 SRE262394 TBA262394 TKW262394 TUS262394 UEO262394 UOK262394 UYG262394 VIC262394 VRY262394 WBU262394 WLQ262394 WVM262394 E327930 JA327930 SW327930 ACS327930 AMO327930 AWK327930 BGG327930 BQC327930 BZY327930 CJU327930 CTQ327930 DDM327930 DNI327930 DXE327930 EHA327930 EQW327930 FAS327930 FKO327930 FUK327930 GEG327930 GOC327930 GXY327930 HHU327930 HRQ327930 IBM327930 ILI327930 IVE327930 JFA327930 JOW327930 JYS327930 KIO327930 KSK327930 LCG327930 LMC327930 LVY327930 MFU327930 MPQ327930 MZM327930 NJI327930 NTE327930 ODA327930 OMW327930 OWS327930 PGO327930 PQK327930 QAG327930 QKC327930 QTY327930 RDU327930 RNQ327930 RXM327930 SHI327930 SRE327930 TBA327930 TKW327930 TUS327930 UEO327930 UOK327930 UYG327930 VIC327930 VRY327930 WBU327930 WLQ327930 WVM327930 E393466 JA393466 SW393466 ACS393466 AMO393466 AWK393466 BGG393466 BQC393466 BZY393466 CJU393466 CTQ393466 DDM393466 DNI393466 DXE393466 EHA393466 EQW393466 FAS393466 FKO393466 FUK393466 GEG393466 GOC393466 GXY393466 HHU393466 HRQ393466 IBM393466 ILI393466 IVE393466 JFA393466 JOW393466 JYS393466 KIO393466 KSK393466 LCG393466 LMC393466 LVY393466 MFU393466 MPQ393466 MZM393466 NJI393466 NTE393466 ODA393466 OMW393466 OWS393466 PGO393466 PQK393466 QAG393466 QKC393466 QTY393466 RDU393466 RNQ393466 RXM393466 SHI393466 SRE393466 TBA393466 TKW393466 TUS393466 UEO393466 UOK393466 UYG393466 VIC393466 VRY393466 WBU393466 WLQ393466 WVM393466 E459002 JA459002 SW459002 ACS459002 AMO459002 AWK459002 BGG459002 BQC459002 BZY459002 CJU459002 CTQ459002 DDM459002 DNI459002 DXE459002 EHA459002 EQW459002 FAS459002 FKO459002 FUK459002 GEG459002 GOC459002 GXY459002 HHU459002 HRQ459002 IBM459002 ILI459002 IVE459002 JFA459002 JOW459002 JYS459002 KIO459002 KSK459002 LCG459002 LMC459002 LVY459002 MFU459002 MPQ459002 MZM459002 NJI459002 NTE459002 ODA459002 OMW459002 OWS459002 PGO459002 PQK459002 QAG459002 QKC459002 QTY459002 RDU459002 RNQ459002 RXM459002 SHI459002 SRE459002 TBA459002 TKW459002 TUS459002 UEO459002 UOK459002 UYG459002 VIC459002 VRY459002 WBU459002 WLQ459002 WVM459002 E524538 JA524538 SW524538 ACS524538 AMO524538 AWK524538 BGG524538 BQC524538 BZY524538 CJU524538 CTQ524538 DDM524538 DNI524538 DXE524538 EHA524538 EQW524538 FAS524538 FKO524538 FUK524538 GEG524538 GOC524538 GXY524538 HHU524538 HRQ524538 IBM524538 ILI524538 IVE524538 JFA524538 JOW524538 JYS524538 KIO524538 KSK524538 LCG524538 LMC524538 LVY524538 MFU524538 MPQ524538 MZM524538 NJI524538 NTE524538 ODA524538 OMW524538 OWS524538 PGO524538 PQK524538 QAG524538 QKC524538 QTY524538 RDU524538 RNQ524538 RXM524538 SHI524538 SRE524538 TBA524538 TKW524538 TUS524538 UEO524538 UOK524538 UYG524538 VIC524538 VRY524538 WBU524538 WLQ524538 WVM524538 E590074 JA590074 SW590074 ACS590074 AMO590074 AWK590074 BGG590074 BQC590074 BZY590074 CJU590074 CTQ590074 DDM590074 DNI590074 DXE590074 EHA590074 EQW590074 FAS590074 FKO590074 FUK590074 GEG590074 GOC590074 GXY590074 HHU590074 HRQ590074 IBM590074 ILI590074 IVE590074 JFA590074 JOW590074 JYS590074 KIO590074 KSK590074 LCG590074 LMC590074 LVY590074 MFU590074 MPQ590074 MZM590074 NJI590074 NTE590074 ODA590074 OMW590074 OWS590074 PGO590074 PQK590074 QAG590074 QKC590074 QTY590074 RDU590074 RNQ590074 RXM590074 SHI590074 SRE590074 TBA590074 TKW590074 TUS590074 UEO590074 UOK590074 UYG590074 VIC590074 VRY590074 WBU590074 WLQ590074 WVM590074 E655610 JA655610 SW655610 ACS655610 AMO655610 AWK655610 BGG655610 BQC655610 BZY655610 CJU655610 CTQ655610 DDM655610 DNI655610 DXE655610 EHA655610 EQW655610 FAS655610 FKO655610 FUK655610 GEG655610 GOC655610 GXY655610 HHU655610 HRQ655610 IBM655610 ILI655610 IVE655610 JFA655610 JOW655610 JYS655610 KIO655610 KSK655610 LCG655610 LMC655610 LVY655610 MFU655610 MPQ655610 MZM655610 NJI655610 NTE655610 ODA655610 OMW655610 OWS655610 PGO655610 PQK655610 QAG655610 QKC655610 QTY655610 RDU655610 RNQ655610 RXM655610 SHI655610 SRE655610 TBA655610 TKW655610 TUS655610 UEO655610 UOK655610 UYG655610 VIC655610 VRY655610 WBU655610 WLQ655610 WVM655610 E721146 JA721146 SW721146 ACS721146 AMO721146 AWK721146 BGG721146 BQC721146 BZY721146 CJU721146 CTQ721146 DDM721146 DNI721146 DXE721146 EHA721146 EQW721146 FAS721146 FKO721146 FUK721146 GEG721146 GOC721146 GXY721146 HHU721146 HRQ721146 IBM721146 ILI721146 IVE721146 JFA721146 JOW721146 JYS721146 KIO721146 KSK721146 LCG721146 LMC721146 LVY721146 MFU721146 MPQ721146 MZM721146 NJI721146 NTE721146 ODA721146 OMW721146 OWS721146 PGO721146 PQK721146 QAG721146 QKC721146 QTY721146 RDU721146 RNQ721146 RXM721146 SHI721146 SRE721146 TBA721146 TKW721146 TUS721146 UEO721146 UOK721146 UYG721146 VIC721146 VRY721146 WBU721146 WLQ721146 WVM721146 E786682 JA786682 SW786682 ACS786682 AMO786682 AWK786682 BGG786682 BQC786682 BZY786682 CJU786682 CTQ786682 DDM786682 DNI786682 DXE786682 EHA786682 EQW786682 FAS786682 FKO786682 FUK786682 GEG786682 GOC786682 GXY786682 HHU786682 HRQ786682 IBM786682 ILI786682 IVE786682 JFA786682 JOW786682 JYS786682 KIO786682 KSK786682 LCG786682 LMC786682 LVY786682 MFU786682 MPQ786682 MZM786682 NJI786682 NTE786682 ODA786682 OMW786682 OWS786682 PGO786682 PQK786682 QAG786682 QKC786682 QTY786682 RDU786682 RNQ786682 RXM786682 SHI786682 SRE786682 TBA786682 TKW786682 TUS786682 UEO786682 UOK786682 UYG786682 VIC786682 VRY786682 WBU786682 WLQ786682 WVM786682 E852218 JA852218 SW852218 ACS852218 AMO852218 AWK852218 BGG852218 BQC852218 BZY852218 CJU852218 CTQ852218 DDM852218 DNI852218 DXE852218 EHA852218 EQW852218 FAS852218 FKO852218 FUK852218 GEG852218 GOC852218 GXY852218 HHU852218 HRQ852218 IBM852218 ILI852218 IVE852218 JFA852218 JOW852218 JYS852218 KIO852218 KSK852218 LCG852218 LMC852218 LVY852218 MFU852218 MPQ852218 MZM852218 NJI852218 NTE852218 ODA852218 OMW852218 OWS852218 PGO852218 PQK852218 QAG852218 QKC852218 QTY852218 RDU852218 RNQ852218 RXM852218 SHI852218 SRE852218 TBA852218 TKW852218 TUS852218 UEO852218 UOK852218 UYG852218 VIC852218 VRY852218 WBU852218 WLQ852218 WVM852218 E917754 JA917754 SW917754 ACS917754 AMO917754 AWK917754 BGG917754 BQC917754 BZY917754 CJU917754 CTQ917754 DDM917754 DNI917754 DXE917754 EHA917754 EQW917754 FAS917754 FKO917754 FUK917754 GEG917754 GOC917754 GXY917754 HHU917754 HRQ917754 IBM917754 ILI917754 IVE917754 JFA917754 JOW917754 JYS917754 KIO917754 KSK917754 LCG917754 LMC917754 LVY917754 MFU917754 MPQ917754 MZM917754 NJI917754 NTE917754 ODA917754 OMW917754 OWS917754 PGO917754 PQK917754 QAG917754 QKC917754 QTY917754 RDU917754 RNQ917754 RXM917754 SHI917754 SRE917754 TBA917754 TKW917754 TUS917754 UEO917754 UOK917754 UYG917754 VIC917754 VRY917754 WBU917754 WLQ917754 WVM917754 E983290 JA983290 SW983290 ACS983290 AMO983290 AWK983290 BGG983290 BQC983290 BZY983290 CJU983290 CTQ983290 DDM983290 DNI983290 DXE983290 EHA983290 EQW983290 FAS983290 FKO983290 FUK983290 GEG983290 GOC983290 GXY983290 HHU983290 HRQ983290 IBM983290 ILI983290 IVE983290 JFA983290 JOW983290 JYS983290 KIO983290 KSK983290 LCG983290 LMC983290 LVY983290 MFU983290 MPQ983290 MZM983290 NJI983290 NTE983290 ODA983290 OMW983290 OWS983290 PGO983290 PQK983290 QAG983290 QKC983290 QTY983290 RDU983290 RNQ983290 RXM983290 SHI983290 SRE983290 TBA983290 TKW983290 TUS983290 UEO983290 UOK983290 UYG983290 VIC983290 VRY983290 WBU983290 WLQ983290 WVM983290 E217 JA217 SW217 ACS217 AMO217 AWK217 BGG217 BQC217 BZY217 CJU217 CTQ217 DDM217 DNI217 DXE217 EHA217 EQW217 FAS217 FKO217 FUK217 GEG217 GOC217 GXY217 HHU217 HRQ217 IBM217 ILI217 IVE217 JFA217 JOW217 JYS217 KIO217 KSK217 LCG217 LMC217 LVY217 MFU217 MPQ217 MZM217 NJI217 NTE217 ODA217 OMW217 OWS217 PGO217 PQK217 QAG217 QKC217 QTY217 RDU217 RNQ217 RXM217 SHI217 SRE217 TBA217 TKW217 TUS217 UEO217 UOK217 UYG217 VIC217 VRY217 WBU217 WLQ217 WVM217 E65753 JA65753 SW65753 ACS65753 AMO65753 AWK65753 BGG65753 BQC65753 BZY65753 CJU65753 CTQ65753 DDM65753 DNI65753 DXE65753 EHA65753 EQW65753 FAS65753 FKO65753 FUK65753 GEG65753 GOC65753 GXY65753 HHU65753 HRQ65753 IBM65753 ILI65753 IVE65753 JFA65753 JOW65753 JYS65753 KIO65753 KSK65753 LCG65753 LMC65753 LVY65753 MFU65753 MPQ65753 MZM65753 NJI65753 NTE65753 ODA65753 OMW65753 OWS65753 PGO65753 PQK65753 QAG65753 QKC65753 QTY65753 RDU65753 RNQ65753 RXM65753 SHI65753 SRE65753 TBA65753 TKW65753 TUS65753 UEO65753 UOK65753 UYG65753 VIC65753 VRY65753 WBU65753 WLQ65753 WVM65753 E131289 JA131289 SW131289 ACS131289 AMO131289 AWK131289 BGG131289 BQC131289 BZY131289 CJU131289 CTQ131289 DDM131289 DNI131289 DXE131289 EHA131289 EQW131289 FAS131289 FKO131289 FUK131289 GEG131289 GOC131289 GXY131289 HHU131289 HRQ131289 IBM131289 ILI131289 IVE131289 JFA131289 JOW131289 JYS131289 KIO131289 KSK131289 LCG131289 LMC131289 LVY131289 MFU131289 MPQ131289 MZM131289 NJI131289 NTE131289 ODA131289 OMW131289 OWS131289 PGO131289 PQK131289 QAG131289 QKC131289 QTY131289 RDU131289 RNQ131289 RXM131289 SHI131289 SRE131289 TBA131289 TKW131289 TUS131289 UEO131289 UOK131289 UYG131289 VIC131289 VRY131289 WBU131289 WLQ131289 WVM131289 E196825 JA196825 SW196825 ACS196825 AMO196825 AWK196825 BGG196825 BQC196825 BZY196825 CJU196825 CTQ196825 DDM196825 DNI196825 DXE196825 EHA196825 EQW196825 FAS196825 FKO196825 FUK196825 GEG196825 GOC196825 GXY196825 HHU196825 HRQ196825 IBM196825 ILI196825 IVE196825 JFA196825 JOW196825 JYS196825 KIO196825 KSK196825 LCG196825 LMC196825 LVY196825 MFU196825 MPQ196825 MZM196825 NJI196825 NTE196825 ODA196825 OMW196825 OWS196825 PGO196825 PQK196825 QAG196825 QKC196825 QTY196825 RDU196825 RNQ196825 RXM196825 SHI196825 SRE196825 TBA196825 TKW196825 TUS196825 UEO196825 UOK196825 UYG196825 VIC196825 VRY196825 WBU196825 WLQ196825 WVM196825 E262361 JA262361 SW262361 ACS262361 AMO262361 AWK262361 BGG262361 BQC262361 BZY262361 CJU262361 CTQ262361 DDM262361 DNI262361 DXE262361 EHA262361 EQW262361 FAS262361 FKO262361 FUK262361 GEG262361 GOC262361 GXY262361 HHU262361 HRQ262361 IBM262361 ILI262361 IVE262361 JFA262361 JOW262361 JYS262361 KIO262361 KSK262361 LCG262361 LMC262361 LVY262361 MFU262361 MPQ262361 MZM262361 NJI262361 NTE262361 ODA262361 OMW262361 OWS262361 PGO262361 PQK262361 QAG262361 QKC262361 QTY262361 RDU262361 RNQ262361 RXM262361 SHI262361 SRE262361 TBA262361 TKW262361 TUS262361 UEO262361 UOK262361 UYG262361 VIC262361 VRY262361 WBU262361 WLQ262361 WVM262361 E327897 JA327897 SW327897 ACS327897 AMO327897 AWK327897 BGG327897 BQC327897 BZY327897 CJU327897 CTQ327897 DDM327897 DNI327897 DXE327897 EHA327897 EQW327897 FAS327897 FKO327897 FUK327897 GEG327897 GOC327897 GXY327897 HHU327897 HRQ327897 IBM327897 ILI327897 IVE327897 JFA327897 JOW327897 JYS327897 KIO327897 KSK327897 LCG327897 LMC327897 LVY327897 MFU327897 MPQ327897 MZM327897 NJI327897 NTE327897 ODA327897 OMW327897 OWS327897 PGO327897 PQK327897 QAG327897 QKC327897 QTY327897 RDU327897 RNQ327897 RXM327897 SHI327897 SRE327897 TBA327897 TKW327897 TUS327897 UEO327897 UOK327897 UYG327897 VIC327897 VRY327897 WBU327897 WLQ327897 WVM327897 E393433 JA393433 SW393433 ACS393433 AMO393433 AWK393433 BGG393433 BQC393433 BZY393433 CJU393433 CTQ393433 DDM393433 DNI393433 DXE393433 EHA393433 EQW393433 FAS393433 FKO393433 FUK393433 GEG393433 GOC393433 GXY393433 HHU393433 HRQ393433 IBM393433 ILI393433 IVE393433 JFA393433 JOW393433 JYS393433 KIO393433 KSK393433 LCG393433 LMC393433 LVY393433 MFU393433 MPQ393433 MZM393433 NJI393433 NTE393433 ODA393433 OMW393433 OWS393433 PGO393433 PQK393433 QAG393433 QKC393433 QTY393433 RDU393433 RNQ393433 RXM393433 SHI393433 SRE393433 TBA393433 TKW393433 TUS393433 UEO393433 UOK393433 UYG393433 VIC393433 VRY393433 WBU393433 WLQ393433 WVM393433 E458969 JA458969 SW458969 ACS458969 AMO458969 AWK458969 BGG458969 BQC458969 BZY458969 CJU458969 CTQ458969 DDM458969 DNI458969 DXE458969 EHA458969 EQW458969 FAS458969 FKO458969 FUK458969 GEG458969 GOC458969 GXY458969 HHU458969 HRQ458969 IBM458969 ILI458969 IVE458969 JFA458969 JOW458969 JYS458969 KIO458969 KSK458969 LCG458969 LMC458969 LVY458969 MFU458969 MPQ458969 MZM458969 NJI458969 NTE458969 ODA458969 OMW458969 OWS458969 PGO458969 PQK458969 QAG458969 QKC458969 QTY458969 RDU458969 RNQ458969 RXM458969 SHI458969 SRE458969 TBA458969 TKW458969 TUS458969 UEO458969 UOK458969 UYG458969 VIC458969 VRY458969 WBU458969 WLQ458969 WVM458969 E524505 JA524505 SW524505 ACS524505 AMO524505 AWK524505 BGG524505 BQC524505 BZY524505 CJU524505 CTQ524505 DDM524505 DNI524505 DXE524505 EHA524505 EQW524505 FAS524505 FKO524505 FUK524505 GEG524505 GOC524505 GXY524505 HHU524505 HRQ524505 IBM524505 ILI524505 IVE524505 JFA524505 JOW524505 JYS524505 KIO524505 KSK524505 LCG524505 LMC524505 LVY524505 MFU524505 MPQ524505 MZM524505 NJI524505 NTE524505 ODA524505 OMW524505 OWS524505 PGO524505 PQK524505 QAG524505 QKC524505 QTY524505 RDU524505 RNQ524505 RXM524505 SHI524505 SRE524505 TBA524505 TKW524505 TUS524505 UEO524505 UOK524505 UYG524505 VIC524505 VRY524505 WBU524505 WLQ524505 WVM524505 E590041 JA590041 SW590041 ACS590041 AMO590041 AWK590041 BGG590041 BQC590041 BZY590041 CJU590041 CTQ590041 DDM590041 DNI590041 DXE590041 EHA590041 EQW590041 FAS590041 FKO590041 FUK590041 GEG590041 GOC590041 GXY590041 HHU590041 HRQ590041 IBM590041 ILI590041 IVE590041 JFA590041 JOW590041 JYS590041 KIO590041 KSK590041 LCG590041 LMC590041 LVY590041 MFU590041 MPQ590041 MZM590041 NJI590041 NTE590041 ODA590041 OMW590041 OWS590041 PGO590041 PQK590041 QAG590041 QKC590041 QTY590041 RDU590041 RNQ590041 RXM590041 SHI590041 SRE590041 TBA590041 TKW590041 TUS590041 UEO590041 UOK590041 UYG590041 VIC590041 VRY590041 WBU590041 WLQ590041 WVM590041 E655577 JA655577 SW655577 ACS655577 AMO655577 AWK655577 BGG655577 BQC655577 BZY655577 CJU655577 CTQ655577 DDM655577 DNI655577 DXE655577 EHA655577 EQW655577 FAS655577 FKO655577 FUK655577 GEG655577 GOC655577 GXY655577 HHU655577 HRQ655577 IBM655577 ILI655577 IVE655577 JFA655577 JOW655577 JYS655577 KIO655577 KSK655577 LCG655577 LMC655577 LVY655577 MFU655577 MPQ655577 MZM655577 NJI655577 NTE655577 ODA655577 OMW655577 OWS655577 PGO655577 PQK655577 QAG655577 QKC655577 QTY655577 RDU655577 RNQ655577 RXM655577 SHI655577 SRE655577 TBA655577 TKW655577 TUS655577 UEO655577 UOK655577 UYG655577 VIC655577 VRY655577 WBU655577 WLQ655577 WVM655577 E721113 JA721113 SW721113 ACS721113 AMO721113 AWK721113 BGG721113 BQC721113 BZY721113 CJU721113 CTQ721113 DDM721113 DNI721113 DXE721113 EHA721113 EQW721113 FAS721113 FKO721113 FUK721113 GEG721113 GOC721113 GXY721113 HHU721113 HRQ721113 IBM721113 ILI721113 IVE721113 JFA721113 JOW721113 JYS721113 KIO721113 KSK721113 LCG721113 LMC721113 LVY721113 MFU721113 MPQ721113 MZM721113 NJI721113 NTE721113 ODA721113 OMW721113 OWS721113 PGO721113 PQK721113 QAG721113 QKC721113 QTY721113 RDU721113 RNQ721113 RXM721113 SHI721113 SRE721113 TBA721113 TKW721113 TUS721113 UEO721113 UOK721113 UYG721113 VIC721113 VRY721113 WBU721113 WLQ721113 WVM721113 E786649 JA786649 SW786649 ACS786649 AMO786649 AWK786649 BGG786649 BQC786649 BZY786649 CJU786649 CTQ786649 DDM786649 DNI786649 DXE786649 EHA786649 EQW786649 FAS786649 FKO786649 FUK786649 GEG786649 GOC786649 GXY786649 HHU786649 HRQ786649 IBM786649 ILI786649 IVE786649 JFA786649 JOW786649 JYS786649 KIO786649 KSK786649 LCG786649 LMC786649 LVY786649 MFU786649 MPQ786649 MZM786649 NJI786649 NTE786649 ODA786649 OMW786649 OWS786649 PGO786649 PQK786649 QAG786649 QKC786649 QTY786649 RDU786649 RNQ786649 RXM786649 SHI786649 SRE786649 TBA786649 TKW786649 TUS786649 UEO786649 UOK786649 UYG786649 VIC786649 VRY786649 WBU786649 WLQ786649 WVM786649 E852185 JA852185 SW852185 ACS852185 AMO852185 AWK852185 BGG852185 BQC852185 BZY852185 CJU852185 CTQ852185 DDM852185 DNI852185 DXE852185 EHA852185 EQW852185 FAS852185 FKO852185 FUK852185 GEG852185 GOC852185 GXY852185 HHU852185 HRQ852185 IBM852185 ILI852185 IVE852185 JFA852185 JOW852185 JYS852185 KIO852185 KSK852185 LCG852185 LMC852185 LVY852185 MFU852185 MPQ852185 MZM852185 NJI852185 NTE852185 ODA852185 OMW852185 OWS852185 PGO852185 PQK852185 QAG852185 QKC852185 QTY852185 RDU852185 RNQ852185 RXM852185 SHI852185 SRE852185 TBA852185 TKW852185 TUS852185 UEO852185 UOK852185 UYG852185 VIC852185 VRY852185 WBU852185 WLQ852185 WVM852185 E917721 JA917721 SW917721 ACS917721 AMO917721 AWK917721 BGG917721 BQC917721 BZY917721 CJU917721 CTQ917721 DDM917721 DNI917721 DXE917721 EHA917721 EQW917721 FAS917721 FKO917721 FUK917721 GEG917721 GOC917721 GXY917721 HHU917721 HRQ917721 IBM917721 ILI917721 IVE917721 JFA917721 JOW917721 JYS917721 KIO917721 KSK917721 LCG917721 LMC917721 LVY917721 MFU917721 MPQ917721 MZM917721 NJI917721 NTE917721 ODA917721 OMW917721 OWS917721 PGO917721 PQK917721 QAG917721 QKC917721 QTY917721 RDU917721 RNQ917721 RXM917721 SHI917721 SRE917721 TBA917721 TKW917721 TUS917721 UEO917721 UOK917721 UYG917721 VIC917721 VRY917721 WBU917721 WLQ917721 WVM917721 E983257 JA983257 SW983257 ACS983257 AMO983257 AWK983257 BGG983257 BQC983257 BZY983257 CJU983257 CTQ983257 DDM983257 DNI983257 DXE983257 EHA983257 EQW983257 FAS983257 FKO983257 FUK983257 GEG983257 GOC983257 GXY983257 HHU983257 HRQ983257 IBM983257 ILI983257 IVE983257 JFA983257 JOW983257 JYS983257 KIO983257 KSK983257 LCG983257 LMC983257 LVY983257 MFU983257 MPQ983257 MZM983257 NJI983257 NTE983257 ODA983257 OMW983257 OWS983257 PGO983257 PQK983257 QAG983257 QKC983257 QTY983257 RDU983257 RNQ983257 RXM983257 SHI983257 SRE983257 TBA983257 TKW983257 TUS983257 UEO983257 UOK983257 UYG983257 VIC983257 VRY983257 WBU983257 WLQ983257 WVM983257 E182 JA182 SW182 ACS182 AMO182 AWK182 BGG182 BQC182 BZY182 CJU182 CTQ182 DDM182 DNI182 DXE182 EHA182 EQW182 FAS182 FKO182 FUK182 GEG182 GOC182 GXY182 HHU182 HRQ182 IBM182 ILI182 IVE182 JFA182 JOW182 JYS182 KIO182 KSK182 LCG182 LMC182 LVY182 MFU182 MPQ182 MZM182 NJI182 NTE182 ODA182 OMW182 OWS182 PGO182 PQK182 QAG182 QKC182 QTY182 RDU182 RNQ182 RXM182 SHI182 SRE182 TBA182 TKW182 TUS182 UEO182 UOK182 UYG182 VIC182 VRY182 WBU182 WLQ182 WVM182 E65717 JA65717 SW65717 ACS65717 AMO65717 AWK65717 BGG65717 BQC65717 BZY65717 CJU65717 CTQ65717 DDM65717 DNI65717 DXE65717 EHA65717 EQW65717 FAS65717 FKO65717 FUK65717 GEG65717 GOC65717 GXY65717 HHU65717 HRQ65717 IBM65717 ILI65717 IVE65717 JFA65717 JOW65717 JYS65717 KIO65717 KSK65717 LCG65717 LMC65717 LVY65717 MFU65717 MPQ65717 MZM65717 NJI65717 NTE65717 ODA65717 OMW65717 OWS65717 PGO65717 PQK65717 QAG65717 QKC65717 QTY65717 RDU65717 RNQ65717 RXM65717 SHI65717 SRE65717 TBA65717 TKW65717 TUS65717 UEO65717 UOK65717 UYG65717 VIC65717 VRY65717 WBU65717 WLQ65717 WVM65717 E131253 JA131253 SW131253 ACS131253 AMO131253 AWK131253 BGG131253 BQC131253 BZY131253 CJU131253 CTQ131253 DDM131253 DNI131253 DXE131253 EHA131253 EQW131253 FAS131253 FKO131253 FUK131253 GEG131253 GOC131253 GXY131253 HHU131253 HRQ131253 IBM131253 ILI131253 IVE131253 JFA131253 JOW131253 JYS131253 KIO131253 KSK131253 LCG131253 LMC131253 LVY131253 MFU131253 MPQ131253 MZM131253 NJI131253 NTE131253 ODA131253 OMW131253 OWS131253 PGO131253 PQK131253 QAG131253 QKC131253 QTY131253 RDU131253 RNQ131253 RXM131253 SHI131253 SRE131253 TBA131253 TKW131253 TUS131253 UEO131253 UOK131253 UYG131253 VIC131253 VRY131253 WBU131253 WLQ131253 WVM131253 E196789 JA196789 SW196789 ACS196789 AMO196789 AWK196789 BGG196789 BQC196789 BZY196789 CJU196789 CTQ196789 DDM196789 DNI196789 DXE196789 EHA196789 EQW196789 FAS196789 FKO196789 FUK196789 GEG196789 GOC196789 GXY196789 HHU196789 HRQ196789 IBM196789 ILI196789 IVE196789 JFA196789 JOW196789 JYS196789 KIO196789 KSK196789 LCG196789 LMC196789 LVY196789 MFU196789 MPQ196789 MZM196789 NJI196789 NTE196789 ODA196789 OMW196789 OWS196789 PGO196789 PQK196789 QAG196789 QKC196789 QTY196789 RDU196789 RNQ196789 RXM196789 SHI196789 SRE196789 TBA196789 TKW196789 TUS196789 UEO196789 UOK196789 UYG196789 VIC196789 VRY196789 WBU196789 WLQ196789 WVM196789 E262325 JA262325 SW262325 ACS262325 AMO262325 AWK262325 BGG262325 BQC262325 BZY262325 CJU262325 CTQ262325 DDM262325 DNI262325 DXE262325 EHA262325 EQW262325 FAS262325 FKO262325 FUK262325 GEG262325 GOC262325 GXY262325 HHU262325 HRQ262325 IBM262325 ILI262325 IVE262325 JFA262325 JOW262325 JYS262325 KIO262325 KSK262325 LCG262325 LMC262325 LVY262325 MFU262325 MPQ262325 MZM262325 NJI262325 NTE262325 ODA262325 OMW262325 OWS262325 PGO262325 PQK262325 QAG262325 QKC262325 QTY262325 RDU262325 RNQ262325 RXM262325 SHI262325 SRE262325 TBA262325 TKW262325 TUS262325 UEO262325 UOK262325 UYG262325 VIC262325 VRY262325 WBU262325 WLQ262325 WVM262325 E327861 JA327861 SW327861 ACS327861 AMO327861 AWK327861 BGG327861 BQC327861 BZY327861 CJU327861 CTQ327861 DDM327861 DNI327861 DXE327861 EHA327861 EQW327861 FAS327861 FKO327861 FUK327861 GEG327861 GOC327861 GXY327861 HHU327861 HRQ327861 IBM327861 ILI327861 IVE327861 JFA327861 JOW327861 JYS327861 KIO327861 KSK327861 LCG327861 LMC327861 LVY327861 MFU327861 MPQ327861 MZM327861 NJI327861 NTE327861 ODA327861 OMW327861 OWS327861 PGO327861 PQK327861 QAG327861 QKC327861 QTY327861 RDU327861 RNQ327861 RXM327861 SHI327861 SRE327861 TBA327861 TKW327861 TUS327861 UEO327861 UOK327861 UYG327861 VIC327861 VRY327861 WBU327861 WLQ327861 WVM327861 E393397 JA393397 SW393397 ACS393397 AMO393397 AWK393397 BGG393397 BQC393397 BZY393397 CJU393397 CTQ393397 DDM393397 DNI393397 DXE393397 EHA393397 EQW393397 FAS393397 FKO393397 FUK393397 GEG393397 GOC393397 GXY393397 HHU393397 HRQ393397 IBM393397 ILI393397 IVE393397 JFA393397 JOW393397 JYS393397 KIO393397 KSK393397 LCG393397 LMC393397 LVY393397 MFU393397 MPQ393397 MZM393397 NJI393397 NTE393397 ODA393397 OMW393397 OWS393397 PGO393397 PQK393397 QAG393397 QKC393397 QTY393397 RDU393397 RNQ393397 RXM393397 SHI393397 SRE393397 TBA393397 TKW393397 TUS393397 UEO393397 UOK393397 UYG393397 VIC393397 VRY393397 WBU393397 WLQ393397 WVM393397 E458933 JA458933 SW458933 ACS458933 AMO458933 AWK458933 BGG458933 BQC458933 BZY458933 CJU458933 CTQ458933 DDM458933 DNI458933 DXE458933 EHA458933 EQW458933 FAS458933 FKO458933 FUK458933 GEG458933 GOC458933 GXY458933 HHU458933 HRQ458933 IBM458933 ILI458933 IVE458933 JFA458933 JOW458933 JYS458933 KIO458933 KSK458933 LCG458933 LMC458933 LVY458933 MFU458933 MPQ458933 MZM458933 NJI458933 NTE458933 ODA458933 OMW458933 OWS458933 PGO458933 PQK458933 QAG458933 QKC458933 QTY458933 RDU458933 RNQ458933 RXM458933 SHI458933 SRE458933 TBA458933 TKW458933 TUS458933 UEO458933 UOK458933 UYG458933 VIC458933 VRY458933 WBU458933 WLQ458933 WVM458933 E524469 JA524469 SW524469 ACS524469 AMO524469 AWK524469 BGG524469 BQC524469 BZY524469 CJU524469 CTQ524469 DDM524469 DNI524469 DXE524469 EHA524469 EQW524469 FAS524469 FKO524469 FUK524469 GEG524469 GOC524469 GXY524469 HHU524469 HRQ524469 IBM524469 ILI524469 IVE524469 JFA524469 JOW524469 JYS524469 KIO524469 KSK524469 LCG524469 LMC524469 LVY524469 MFU524469 MPQ524469 MZM524469 NJI524469 NTE524469 ODA524469 OMW524469 OWS524469 PGO524469 PQK524469 QAG524469 QKC524469 QTY524469 RDU524469 RNQ524469 RXM524469 SHI524469 SRE524469 TBA524469 TKW524469 TUS524469 UEO524469 UOK524469 UYG524469 VIC524469 VRY524469 WBU524469 WLQ524469 WVM524469 E590005 JA590005 SW590005 ACS590005 AMO590005 AWK590005 BGG590005 BQC590005 BZY590005 CJU590005 CTQ590005 DDM590005 DNI590005 DXE590005 EHA590005 EQW590005 FAS590005 FKO590005 FUK590005 GEG590005 GOC590005 GXY590005 HHU590005 HRQ590005 IBM590005 ILI590005 IVE590005 JFA590005 JOW590005 JYS590005 KIO590005 KSK590005 LCG590005 LMC590005 LVY590005 MFU590005 MPQ590005 MZM590005 NJI590005 NTE590005 ODA590005 OMW590005 OWS590005 PGO590005 PQK590005 QAG590005 QKC590005 QTY590005 RDU590005 RNQ590005 RXM590005 SHI590005 SRE590005 TBA590005 TKW590005 TUS590005 UEO590005 UOK590005 UYG590005 VIC590005 VRY590005 WBU590005 WLQ590005 WVM590005 E655541 JA655541 SW655541 ACS655541 AMO655541 AWK655541 BGG655541 BQC655541 BZY655541 CJU655541 CTQ655541 DDM655541 DNI655541 DXE655541 EHA655541 EQW655541 FAS655541 FKO655541 FUK655541 GEG655541 GOC655541 GXY655541 HHU655541 HRQ655541 IBM655541 ILI655541 IVE655541 JFA655541 JOW655541 JYS655541 KIO655541 KSK655541 LCG655541 LMC655541 LVY655541 MFU655541 MPQ655541 MZM655541 NJI655541 NTE655541 ODA655541 OMW655541 OWS655541 PGO655541 PQK655541 QAG655541 QKC655541 QTY655541 RDU655541 RNQ655541 RXM655541 SHI655541 SRE655541 TBA655541 TKW655541 TUS655541 UEO655541 UOK655541 UYG655541 VIC655541 VRY655541 WBU655541 WLQ655541 WVM655541 E721077 JA721077 SW721077 ACS721077 AMO721077 AWK721077 BGG721077 BQC721077 BZY721077 CJU721077 CTQ721077 DDM721077 DNI721077 DXE721077 EHA721077 EQW721077 FAS721077 FKO721077 FUK721077 GEG721077 GOC721077 GXY721077 HHU721077 HRQ721077 IBM721077 ILI721077 IVE721077 JFA721077 JOW721077 JYS721077 KIO721077 KSK721077 LCG721077 LMC721077 LVY721077 MFU721077 MPQ721077 MZM721077 NJI721077 NTE721077 ODA721077 OMW721077 OWS721077 PGO721077 PQK721077 QAG721077 QKC721077 QTY721077 RDU721077 RNQ721077 RXM721077 SHI721077 SRE721077 TBA721077 TKW721077 TUS721077 UEO721077 UOK721077 UYG721077 VIC721077 VRY721077 WBU721077 WLQ721077 WVM721077 E786613 JA786613 SW786613 ACS786613 AMO786613 AWK786613 BGG786613 BQC786613 BZY786613 CJU786613 CTQ786613 DDM786613 DNI786613 DXE786613 EHA786613 EQW786613 FAS786613 FKO786613 FUK786613 GEG786613 GOC786613 GXY786613 HHU786613 HRQ786613 IBM786613 ILI786613 IVE786613 JFA786613 JOW786613 JYS786613 KIO786613 KSK786613 LCG786613 LMC786613 LVY786613 MFU786613 MPQ786613 MZM786613 NJI786613 NTE786613 ODA786613 OMW786613 OWS786613 PGO786613 PQK786613 QAG786613 QKC786613 QTY786613 RDU786613 RNQ786613 RXM786613 SHI786613 SRE786613 TBA786613 TKW786613 TUS786613 UEO786613 UOK786613 UYG786613 VIC786613 VRY786613 WBU786613 WLQ786613 WVM786613 E852149 JA852149 SW852149 ACS852149 AMO852149 AWK852149 BGG852149 BQC852149 BZY852149 CJU852149 CTQ852149 DDM852149 DNI852149 DXE852149 EHA852149 EQW852149 FAS852149 FKO852149 FUK852149 GEG852149 GOC852149 GXY852149 HHU852149 HRQ852149 IBM852149 ILI852149 IVE852149 JFA852149 JOW852149 JYS852149 KIO852149 KSK852149 LCG852149 LMC852149 LVY852149 MFU852149 MPQ852149 MZM852149 NJI852149 NTE852149 ODA852149 OMW852149 OWS852149 PGO852149 PQK852149 QAG852149 QKC852149 QTY852149 RDU852149 RNQ852149 RXM852149 SHI852149 SRE852149 TBA852149 TKW852149 TUS852149 UEO852149 UOK852149 UYG852149 VIC852149 VRY852149 WBU852149 WLQ852149 WVM852149 E917685 JA917685 SW917685 ACS917685 AMO917685 AWK917685 BGG917685 BQC917685 BZY917685 CJU917685 CTQ917685 DDM917685 DNI917685 DXE917685 EHA917685 EQW917685 FAS917685 FKO917685 FUK917685 GEG917685 GOC917685 GXY917685 HHU917685 HRQ917685 IBM917685 ILI917685 IVE917685 JFA917685 JOW917685 JYS917685 KIO917685 KSK917685 LCG917685 LMC917685 LVY917685 MFU917685 MPQ917685 MZM917685 NJI917685 NTE917685 ODA917685 OMW917685 OWS917685 PGO917685 PQK917685 QAG917685 QKC917685 QTY917685 RDU917685 RNQ917685 RXM917685 SHI917685 SRE917685 TBA917685 TKW917685 TUS917685 UEO917685 UOK917685 UYG917685 VIC917685 VRY917685 WBU917685 WLQ917685 WVM917685 E983221 JA983221 SW983221 ACS983221 AMO983221 AWK983221 BGG983221 BQC983221 BZY983221 CJU983221 CTQ983221 DDM983221 DNI983221 DXE983221 EHA983221 EQW983221 FAS983221 FKO983221 FUK983221 GEG983221 GOC983221 GXY983221 HHU983221 HRQ983221 IBM983221 ILI983221 IVE983221 JFA983221 JOW983221 JYS983221 KIO983221 KSK983221 LCG983221 LMC983221 LVY983221 MFU983221 MPQ983221 MZM983221 NJI983221 NTE983221 ODA983221 OMW983221 OWS983221 PGO983221 PQK983221 QAG983221 QKC983221 QTY983221 RDU983221 RNQ983221 RXM983221 SHI983221 SRE983221 TBA983221 TKW983221 TUS983221 UEO983221 UOK983221 UYG983221 VIC983221 VRY983221 WBU983221 WLQ983221 WVM983221 E170 JA170 SW170 ACS170 AMO170 AWK170 BGG170 BQC170 BZY170 CJU170 CTQ170 DDM170 DNI170 DXE170 EHA170 EQW170 FAS170 FKO170 FUK170 GEG170 GOC170 GXY170 HHU170 HRQ170 IBM170 ILI170 IVE170 JFA170 JOW170 JYS170 KIO170 KSK170 LCG170 LMC170 LVY170 MFU170 MPQ170 MZM170 NJI170 NTE170 ODA170 OMW170 OWS170 PGO170 PQK170 QAG170 QKC170 QTY170 RDU170 RNQ170 RXM170 SHI170 SRE170 TBA170 TKW170 TUS170 UEO170 UOK170 UYG170 VIC170 VRY170 WBU170 WLQ170 WVM170 E65704 JA65704 SW65704 ACS65704 AMO65704 AWK65704 BGG65704 BQC65704 BZY65704 CJU65704 CTQ65704 DDM65704 DNI65704 DXE65704 EHA65704 EQW65704 FAS65704 FKO65704 FUK65704 GEG65704 GOC65704 GXY65704 HHU65704 HRQ65704 IBM65704 ILI65704 IVE65704 JFA65704 JOW65704 JYS65704 KIO65704 KSK65704 LCG65704 LMC65704 LVY65704 MFU65704 MPQ65704 MZM65704 NJI65704 NTE65704 ODA65704 OMW65704 OWS65704 PGO65704 PQK65704 QAG65704 QKC65704 QTY65704 RDU65704 RNQ65704 RXM65704 SHI65704 SRE65704 TBA65704 TKW65704 TUS65704 UEO65704 UOK65704 UYG65704 VIC65704 VRY65704 WBU65704 WLQ65704 WVM65704 E131240 JA131240 SW131240 ACS131240 AMO131240 AWK131240 BGG131240 BQC131240 BZY131240 CJU131240 CTQ131240 DDM131240 DNI131240 DXE131240 EHA131240 EQW131240 FAS131240 FKO131240 FUK131240 GEG131240 GOC131240 GXY131240 HHU131240 HRQ131240 IBM131240 ILI131240 IVE131240 JFA131240 JOW131240 JYS131240 KIO131240 KSK131240 LCG131240 LMC131240 LVY131240 MFU131240 MPQ131240 MZM131240 NJI131240 NTE131240 ODA131240 OMW131240 OWS131240 PGO131240 PQK131240 QAG131240 QKC131240 QTY131240 RDU131240 RNQ131240 RXM131240 SHI131240 SRE131240 TBA131240 TKW131240 TUS131240 UEO131240 UOK131240 UYG131240 VIC131240 VRY131240 WBU131240 WLQ131240 WVM131240 E196776 JA196776 SW196776 ACS196776 AMO196776 AWK196776 BGG196776 BQC196776 BZY196776 CJU196776 CTQ196776 DDM196776 DNI196776 DXE196776 EHA196776 EQW196776 FAS196776 FKO196776 FUK196776 GEG196776 GOC196776 GXY196776 HHU196776 HRQ196776 IBM196776 ILI196776 IVE196776 JFA196776 JOW196776 JYS196776 KIO196776 KSK196776 LCG196776 LMC196776 LVY196776 MFU196776 MPQ196776 MZM196776 NJI196776 NTE196776 ODA196776 OMW196776 OWS196776 PGO196776 PQK196776 QAG196776 QKC196776 QTY196776 RDU196776 RNQ196776 RXM196776 SHI196776 SRE196776 TBA196776 TKW196776 TUS196776 UEO196776 UOK196776 UYG196776 VIC196776 VRY196776 WBU196776 WLQ196776 WVM196776 E262312 JA262312 SW262312 ACS262312 AMO262312 AWK262312 BGG262312 BQC262312 BZY262312 CJU262312 CTQ262312 DDM262312 DNI262312 DXE262312 EHA262312 EQW262312 FAS262312 FKO262312 FUK262312 GEG262312 GOC262312 GXY262312 HHU262312 HRQ262312 IBM262312 ILI262312 IVE262312 JFA262312 JOW262312 JYS262312 KIO262312 KSK262312 LCG262312 LMC262312 LVY262312 MFU262312 MPQ262312 MZM262312 NJI262312 NTE262312 ODA262312 OMW262312 OWS262312 PGO262312 PQK262312 QAG262312 QKC262312 QTY262312 RDU262312 RNQ262312 RXM262312 SHI262312 SRE262312 TBA262312 TKW262312 TUS262312 UEO262312 UOK262312 UYG262312 VIC262312 VRY262312 WBU262312 WLQ262312 WVM262312 E327848 JA327848 SW327848 ACS327848 AMO327848 AWK327848 BGG327848 BQC327848 BZY327848 CJU327848 CTQ327848 DDM327848 DNI327848 DXE327848 EHA327848 EQW327848 FAS327848 FKO327848 FUK327848 GEG327848 GOC327848 GXY327848 HHU327848 HRQ327848 IBM327848 ILI327848 IVE327848 JFA327848 JOW327848 JYS327848 KIO327848 KSK327848 LCG327848 LMC327848 LVY327848 MFU327848 MPQ327848 MZM327848 NJI327848 NTE327848 ODA327848 OMW327848 OWS327848 PGO327848 PQK327848 QAG327848 QKC327848 QTY327848 RDU327848 RNQ327848 RXM327848 SHI327848 SRE327848 TBA327848 TKW327848 TUS327848 UEO327848 UOK327848 UYG327848 VIC327848 VRY327848 WBU327848 WLQ327848 WVM327848 E393384 JA393384 SW393384 ACS393384 AMO393384 AWK393384 BGG393384 BQC393384 BZY393384 CJU393384 CTQ393384 DDM393384 DNI393384 DXE393384 EHA393384 EQW393384 FAS393384 FKO393384 FUK393384 GEG393384 GOC393384 GXY393384 HHU393384 HRQ393384 IBM393384 ILI393384 IVE393384 JFA393384 JOW393384 JYS393384 KIO393384 KSK393384 LCG393384 LMC393384 LVY393384 MFU393384 MPQ393384 MZM393384 NJI393384 NTE393384 ODA393384 OMW393384 OWS393384 PGO393384 PQK393384 QAG393384 QKC393384 QTY393384 RDU393384 RNQ393384 RXM393384 SHI393384 SRE393384 TBA393384 TKW393384 TUS393384 UEO393384 UOK393384 UYG393384 VIC393384 VRY393384 WBU393384 WLQ393384 WVM393384 E458920 JA458920 SW458920 ACS458920 AMO458920 AWK458920 BGG458920 BQC458920 BZY458920 CJU458920 CTQ458920 DDM458920 DNI458920 DXE458920 EHA458920 EQW458920 FAS458920 FKO458920 FUK458920 GEG458920 GOC458920 GXY458920 HHU458920 HRQ458920 IBM458920 ILI458920 IVE458920 JFA458920 JOW458920 JYS458920 KIO458920 KSK458920 LCG458920 LMC458920 LVY458920 MFU458920 MPQ458920 MZM458920 NJI458920 NTE458920 ODA458920 OMW458920 OWS458920 PGO458920 PQK458920 QAG458920 QKC458920 QTY458920 RDU458920 RNQ458920 RXM458920 SHI458920 SRE458920 TBA458920 TKW458920 TUS458920 UEO458920 UOK458920 UYG458920 VIC458920 VRY458920 WBU458920 WLQ458920 WVM458920 E524456 JA524456 SW524456 ACS524456 AMO524456 AWK524456 BGG524456 BQC524456 BZY524456 CJU524456 CTQ524456 DDM524456 DNI524456 DXE524456 EHA524456 EQW524456 FAS524456 FKO524456 FUK524456 GEG524456 GOC524456 GXY524456 HHU524456 HRQ524456 IBM524456 ILI524456 IVE524456 JFA524456 JOW524456 JYS524456 KIO524456 KSK524456 LCG524456 LMC524456 LVY524456 MFU524456 MPQ524456 MZM524456 NJI524456 NTE524456 ODA524456 OMW524456 OWS524456 PGO524456 PQK524456 QAG524456 QKC524456 QTY524456 RDU524456 RNQ524456 RXM524456 SHI524456 SRE524456 TBA524456 TKW524456 TUS524456 UEO524456 UOK524456 UYG524456 VIC524456 VRY524456 WBU524456 WLQ524456 WVM524456 E589992 JA589992 SW589992 ACS589992 AMO589992 AWK589992 BGG589992 BQC589992 BZY589992 CJU589992 CTQ589992 DDM589992 DNI589992 DXE589992 EHA589992 EQW589992 FAS589992 FKO589992 FUK589992 GEG589992 GOC589992 GXY589992 HHU589992 HRQ589992 IBM589992 ILI589992 IVE589992 JFA589992 JOW589992 JYS589992 KIO589992 KSK589992 LCG589992 LMC589992 LVY589992 MFU589992 MPQ589992 MZM589992 NJI589992 NTE589992 ODA589992 OMW589992 OWS589992 PGO589992 PQK589992 QAG589992 QKC589992 QTY589992 RDU589992 RNQ589992 RXM589992 SHI589992 SRE589992 TBA589992 TKW589992 TUS589992 UEO589992 UOK589992 UYG589992 VIC589992 VRY589992 WBU589992 WLQ589992 WVM589992 E655528 JA655528 SW655528 ACS655528 AMO655528 AWK655528 BGG655528 BQC655528 BZY655528 CJU655528 CTQ655528 DDM655528 DNI655528 DXE655528 EHA655528 EQW655528 FAS655528 FKO655528 FUK655528 GEG655528 GOC655528 GXY655528 HHU655528 HRQ655528 IBM655528 ILI655528 IVE655528 JFA655528 JOW655528 JYS655528 KIO655528 KSK655528 LCG655528 LMC655528 LVY655528 MFU655528 MPQ655528 MZM655528 NJI655528 NTE655528 ODA655528 OMW655528 OWS655528 PGO655528 PQK655528 QAG655528 QKC655528 QTY655528 RDU655528 RNQ655528 RXM655528 SHI655528 SRE655528 TBA655528 TKW655528 TUS655528 UEO655528 UOK655528 UYG655528 VIC655528 VRY655528 WBU655528 WLQ655528 WVM655528 E721064 JA721064 SW721064 ACS721064 AMO721064 AWK721064 BGG721064 BQC721064 BZY721064 CJU721064 CTQ721064 DDM721064 DNI721064 DXE721064 EHA721064 EQW721064 FAS721064 FKO721064 FUK721064 GEG721064 GOC721064 GXY721064 HHU721064 HRQ721064 IBM721064 ILI721064 IVE721064 JFA721064 JOW721064 JYS721064 KIO721064 KSK721064 LCG721064 LMC721064 LVY721064 MFU721064 MPQ721064 MZM721064 NJI721064 NTE721064 ODA721064 OMW721064 OWS721064 PGO721064 PQK721064 QAG721064 QKC721064 QTY721064 RDU721064 RNQ721064 RXM721064 SHI721064 SRE721064 TBA721064 TKW721064 TUS721064 UEO721064 UOK721064 UYG721064 VIC721064 VRY721064 WBU721064 WLQ721064 WVM721064 E786600 JA786600 SW786600 ACS786600 AMO786600 AWK786600 BGG786600 BQC786600 BZY786600 CJU786600 CTQ786600 DDM786600 DNI786600 DXE786600 EHA786600 EQW786600 FAS786600 FKO786600 FUK786600 GEG786600 GOC786600 GXY786600 HHU786600 HRQ786600 IBM786600 ILI786600 IVE786600 JFA786600 JOW786600 JYS786600 KIO786600 KSK786600 LCG786600 LMC786600 LVY786600 MFU786600 MPQ786600 MZM786600 NJI786600 NTE786600 ODA786600 OMW786600 OWS786600 PGO786600 PQK786600 QAG786600 QKC786600 QTY786600 RDU786600 RNQ786600 RXM786600 SHI786600 SRE786600 TBA786600 TKW786600 TUS786600 UEO786600 UOK786600 UYG786600 VIC786600 VRY786600 WBU786600 WLQ786600 WVM786600 E852136 JA852136 SW852136 ACS852136 AMO852136 AWK852136 BGG852136 BQC852136 BZY852136 CJU852136 CTQ852136 DDM852136 DNI852136 DXE852136 EHA852136 EQW852136 FAS852136 FKO852136 FUK852136 GEG852136 GOC852136 GXY852136 HHU852136 HRQ852136 IBM852136 ILI852136 IVE852136 JFA852136 JOW852136 JYS852136 KIO852136 KSK852136 LCG852136 LMC852136 LVY852136 MFU852136 MPQ852136 MZM852136 NJI852136 NTE852136 ODA852136 OMW852136 OWS852136 PGO852136 PQK852136 QAG852136 QKC852136 QTY852136 RDU852136 RNQ852136 RXM852136 SHI852136 SRE852136 TBA852136 TKW852136 TUS852136 UEO852136 UOK852136 UYG852136 VIC852136 VRY852136 WBU852136 WLQ852136 WVM852136 E917672 JA917672 SW917672 ACS917672 AMO917672 AWK917672 BGG917672 BQC917672 BZY917672 CJU917672 CTQ917672 DDM917672 DNI917672 DXE917672 EHA917672 EQW917672 FAS917672 FKO917672 FUK917672 GEG917672 GOC917672 GXY917672 HHU917672 HRQ917672 IBM917672 ILI917672 IVE917672 JFA917672 JOW917672 JYS917672 KIO917672 KSK917672 LCG917672 LMC917672 LVY917672 MFU917672 MPQ917672 MZM917672 NJI917672 NTE917672 ODA917672 OMW917672 OWS917672 PGO917672 PQK917672 QAG917672 QKC917672 QTY917672 RDU917672 RNQ917672 RXM917672 SHI917672 SRE917672 TBA917672 TKW917672 TUS917672 UEO917672 UOK917672 UYG917672 VIC917672 VRY917672 WBU917672 WLQ917672 WVM917672 E983208 JA983208 SW983208 ACS983208 AMO983208 AWK983208 BGG983208 BQC983208 BZY983208 CJU983208 CTQ983208 DDM983208 DNI983208 DXE983208 EHA983208 EQW983208 FAS983208 FKO983208 FUK983208 GEG983208 GOC983208 GXY983208 HHU983208 HRQ983208 IBM983208 ILI983208 IVE983208 JFA983208 JOW983208 JYS983208 KIO983208 KSK983208 LCG983208 LMC983208 LVY983208 MFU983208 MPQ983208 MZM983208 NJI983208 NTE983208 ODA983208 OMW983208 OWS983208 PGO983208 PQK983208 QAG983208 QKC983208 QTY983208 RDU983208 RNQ983208 RXM983208 SHI983208 SRE983208 TBA983208 TKW983208 TUS983208 UEO983208 UOK983208 UYG983208 VIC983208 VRY983208 WBU983208 WLQ983208 WVM983208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G65586:G65587 JC65586:JC65587 SY65586:SY65587 ACU65586:ACU65587 AMQ65586:AMQ65587 AWM65586:AWM65587 BGI65586:BGI65587 BQE65586:BQE65587 CAA65586:CAA65587 CJW65586:CJW65587 CTS65586:CTS65587 DDO65586:DDO65587 DNK65586:DNK65587 DXG65586:DXG65587 EHC65586:EHC65587 EQY65586:EQY65587 FAU65586:FAU65587 FKQ65586:FKQ65587 FUM65586:FUM65587 GEI65586:GEI65587 GOE65586:GOE65587 GYA65586:GYA65587 HHW65586:HHW65587 HRS65586:HRS65587 IBO65586:IBO65587 ILK65586:ILK65587 IVG65586:IVG65587 JFC65586:JFC65587 JOY65586:JOY65587 JYU65586:JYU65587 KIQ65586:KIQ65587 KSM65586:KSM65587 LCI65586:LCI65587 LME65586:LME65587 LWA65586:LWA65587 MFW65586:MFW65587 MPS65586:MPS65587 MZO65586:MZO65587 NJK65586:NJK65587 NTG65586:NTG65587 ODC65586:ODC65587 OMY65586:OMY65587 OWU65586:OWU65587 PGQ65586:PGQ65587 PQM65586:PQM65587 QAI65586:QAI65587 QKE65586:QKE65587 QUA65586:QUA65587 RDW65586:RDW65587 RNS65586:RNS65587 RXO65586:RXO65587 SHK65586:SHK65587 SRG65586:SRG65587 TBC65586:TBC65587 TKY65586:TKY65587 TUU65586:TUU65587 UEQ65586:UEQ65587 UOM65586:UOM65587 UYI65586:UYI65587 VIE65586:VIE65587 VSA65586:VSA65587 WBW65586:WBW65587 WLS65586:WLS65587 WVO65586:WVO65587 G131122:G131123 JC131122:JC131123 SY131122:SY131123 ACU131122:ACU131123 AMQ131122:AMQ131123 AWM131122:AWM131123 BGI131122:BGI131123 BQE131122:BQE131123 CAA131122:CAA131123 CJW131122:CJW131123 CTS131122:CTS131123 DDO131122:DDO131123 DNK131122:DNK131123 DXG131122:DXG131123 EHC131122:EHC131123 EQY131122:EQY131123 FAU131122:FAU131123 FKQ131122:FKQ131123 FUM131122:FUM131123 GEI131122:GEI131123 GOE131122:GOE131123 GYA131122:GYA131123 HHW131122:HHW131123 HRS131122:HRS131123 IBO131122:IBO131123 ILK131122:ILK131123 IVG131122:IVG131123 JFC131122:JFC131123 JOY131122:JOY131123 JYU131122:JYU131123 KIQ131122:KIQ131123 KSM131122:KSM131123 LCI131122:LCI131123 LME131122:LME131123 LWA131122:LWA131123 MFW131122:MFW131123 MPS131122:MPS131123 MZO131122:MZO131123 NJK131122:NJK131123 NTG131122:NTG131123 ODC131122:ODC131123 OMY131122:OMY131123 OWU131122:OWU131123 PGQ131122:PGQ131123 PQM131122:PQM131123 QAI131122:QAI131123 QKE131122:QKE131123 QUA131122:QUA131123 RDW131122:RDW131123 RNS131122:RNS131123 RXO131122:RXO131123 SHK131122:SHK131123 SRG131122:SRG131123 TBC131122:TBC131123 TKY131122:TKY131123 TUU131122:TUU131123 UEQ131122:UEQ131123 UOM131122:UOM131123 UYI131122:UYI131123 VIE131122:VIE131123 VSA131122:VSA131123 WBW131122:WBW131123 WLS131122:WLS131123 WVO131122:WVO131123 G196658:G196659 JC196658:JC196659 SY196658:SY196659 ACU196658:ACU196659 AMQ196658:AMQ196659 AWM196658:AWM196659 BGI196658:BGI196659 BQE196658:BQE196659 CAA196658:CAA196659 CJW196658:CJW196659 CTS196658:CTS196659 DDO196658:DDO196659 DNK196658:DNK196659 DXG196658:DXG196659 EHC196658:EHC196659 EQY196658:EQY196659 FAU196658:FAU196659 FKQ196658:FKQ196659 FUM196658:FUM196659 GEI196658:GEI196659 GOE196658:GOE196659 GYA196658:GYA196659 HHW196658:HHW196659 HRS196658:HRS196659 IBO196658:IBO196659 ILK196658:ILK196659 IVG196658:IVG196659 JFC196658:JFC196659 JOY196658:JOY196659 JYU196658:JYU196659 KIQ196658:KIQ196659 KSM196658:KSM196659 LCI196658:LCI196659 LME196658:LME196659 LWA196658:LWA196659 MFW196658:MFW196659 MPS196658:MPS196659 MZO196658:MZO196659 NJK196658:NJK196659 NTG196658:NTG196659 ODC196658:ODC196659 OMY196658:OMY196659 OWU196658:OWU196659 PGQ196658:PGQ196659 PQM196658:PQM196659 QAI196658:QAI196659 QKE196658:QKE196659 QUA196658:QUA196659 RDW196658:RDW196659 RNS196658:RNS196659 RXO196658:RXO196659 SHK196658:SHK196659 SRG196658:SRG196659 TBC196658:TBC196659 TKY196658:TKY196659 TUU196658:TUU196659 UEQ196658:UEQ196659 UOM196658:UOM196659 UYI196658:UYI196659 VIE196658:VIE196659 VSA196658:VSA196659 WBW196658:WBW196659 WLS196658:WLS196659 WVO196658:WVO196659 G262194:G262195 JC262194:JC262195 SY262194:SY262195 ACU262194:ACU262195 AMQ262194:AMQ262195 AWM262194:AWM262195 BGI262194:BGI262195 BQE262194:BQE262195 CAA262194:CAA262195 CJW262194:CJW262195 CTS262194:CTS262195 DDO262194:DDO262195 DNK262194:DNK262195 DXG262194:DXG262195 EHC262194:EHC262195 EQY262194:EQY262195 FAU262194:FAU262195 FKQ262194:FKQ262195 FUM262194:FUM262195 GEI262194:GEI262195 GOE262194:GOE262195 GYA262194:GYA262195 HHW262194:HHW262195 HRS262194:HRS262195 IBO262194:IBO262195 ILK262194:ILK262195 IVG262194:IVG262195 JFC262194:JFC262195 JOY262194:JOY262195 JYU262194:JYU262195 KIQ262194:KIQ262195 KSM262194:KSM262195 LCI262194:LCI262195 LME262194:LME262195 LWA262194:LWA262195 MFW262194:MFW262195 MPS262194:MPS262195 MZO262194:MZO262195 NJK262194:NJK262195 NTG262194:NTG262195 ODC262194:ODC262195 OMY262194:OMY262195 OWU262194:OWU262195 PGQ262194:PGQ262195 PQM262194:PQM262195 QAI262194:QAI262195 QKE262194:QKE262195 QUA262194:QUA262195 RDW262194:RDW262195 RNS262194:RNS262195 RXO262194:RXO262195 SHK262194:SHK262195 SRG262194:SRG262195 TBC262194:TBC262195 TKY262194:TKY262195 TUU262194:TUU262195 UEQ262194:UEQ262195 UOM262194:UOM262195 UYI262194:UYI262195 VIE262194:VIE262195 VSA262194:VSA262195 WBW262194:WBW262195 WLS262194:WLS262195 WVO262194:WVO262195 G327730:G327731 JC327730:JC327731 SY327730:SY327731 ACU327730:ACU327731 AMQ327730:AMQ327731 AWM327730:AWM327731 BGI327730:BGI327731 BQE327730:BQE327731 CAA327730:CAA327731 CJW327730:CJW327731 CTS327730:CTS327731 DDO327730:DDO327731 DNK327730:DNK327731 DXG327730:DXG327731 EHC327730:EHC327731 EQY327730:EQY327731 FAU327730:FAU327731 FKQ327730:FKQ327731 FUM327730:FUM327731 GEI327730:GEI327731 GOE327730:GOE327731 GYA327730:GYA327731 HHW327730:HHW327731 HRS327730:HRS327731 IBO327730:IBO327731 ILK327730:ILK327731 IVG327730:IVG327731 JFC327730:JFC327731 JOY327730:JOY327731 JYU327730:JYU327731 KIQ327730:KIQ327731 KSM327730:KSM327731 LCI327730:LCI327731 LME327730:LME327731 LWA327730:LWA327731 MFW327730:MFW327731 MPS327730:MPS327731 MZO327730:MZO327731 NJK327730:NJK327731 NTG327730:NTG327731 ODC327730:ODC327731 OMY327730:OMY327731 OWU327730:OWU327731 PGQ327730:PGQ327731 PQM327730:PQM327731 QAI327730:QAI327731 QKE327730:QKE327731 QUA327730:QUA327731 RDW327730:RDW327731 RNS327730:RNS327731 RXO327730:RXO327731 SHK327730:SHK327731 SRG327730:SRG327731 TBC327730:TBC327731 TKY327730:TKY327731 TUU327730:TUU327731 UEQ327730:UEQ327731 UOM327730:UOM327731 UYI327730:UYI327731 VIE327730:VIE327731 VSA327730:VSA327731 WBW327730:WBW327731 WLS327730:WLS327731 WVO327730:WVO327731 G393266:G393267 JC393266:JC393267 SY393266:SY393267 ACU393266:ACU393267 AMQ393266:AMQ393267 AWM393266:AWM393267 BGI393266:BGI393267 BQE393266:BQE393267 CAA393266:CAA393267 CJW393266:CJW393267 CTS393266:CTS393267 DDO393266:DDO393267 DNK393266:DNK393267 DXG393266:DXG393267 EHC393266:EHC393267 EQY393266:EQY393267 FAU393266:FAU393267 FKQ393266:FKQ393267 FUM393266:FUM393267 GEI393266:GEI393267 GOE393266:GOE393267 GYA393266:GYA393267 HHW393266:HHW393267 HRS393266:HRS393267 IBO393266:IBO393267 ILK393266:ILK393267 IVG393266:IVG393267 JFC393266:JFC393267 JOY393266:JOY393267 JYU393266:JYU393267 KIQ393266:KIQ393267 KSM393266:KSM393267 LCI393266:LCI393267 LME393266:LME393267 LWA393266:LWA393267 MFW393266:MFW393267 MPS393266:MPS393267 MZO393266:MZO393267 NJK393266:NJK393267 NTG393266:NTG393267 ODC393266:ODC393267 OMY393266:OMY393267 OWU393266:OWU393267 PGQ393266:PGQ393267 PQM393266:PQM393267 QAI393266:QAI393267 QKE393266:QKE393267 QUA393266:QUA393267 RDW393266:RDW393267 RNS393266:RNS393267 RXO393266:RXO393267 SHK393266:SHK393267 SRG393266:SRG393267 TBC393266:TBC393267 TKY393266:TKY393267 TUU393266:TUU393267 UEQ393266:UEQ393267 UOM393266:UOM393267 UYI393266:UYI393267 VIE393266:VIE393267 VSA393266:VSA393267 WBW393266:WBW393267 WLS393266:WLS393267 WVO393266:WVO393267 G458802:G458803 JC458802:JC458803 SY458802:SY458803 ACU458802:ACU458803 AMQ458802:AMQ458803 AWM458802:AWM458803 BGI458802:BGI458803 BQE458802:BQE458803 CAA458802:CAA458803 CJW458802:CJW458803 CTS458802:CTS458803 DDO458802:DDO458803 DNK458802:DNK458803 DXG458802:DXG458803 EHC458802:EHC458803 EQY458802:EQY458803 FAU458802:FAU458803 FKQ458802:FKQ458803 FUM458802:FUM458803 GEI458802:GEI458803 GOE458802:GOE458803 GYA458802:GYA458803 HHW458802:HHW458803 HRS458802:HRS458803 IBO458802:IBO458803 ILK458802:ILK458803 IVG458802:IVG458803 JFC458802:JFC458803 JOY458802:JOY458803 JYU458802:JYU458803 KIQ458802:KIQ458803 KSM458802:KSM458803 LCI458802:LCI458803 LME458802:LME458803 LWA458802:LWA458803 MFW458802:MFW458803 MPS458802:MPS458803 MZO458802:MZO458803 NJK458802:NJK458803 NTG458802:NTG458803 ODC458802:ODC458803 OMY458802:OMY458803 OWU458802:OWU458803 PGQ458802:PGQ458803 PQM458802:PQM458803 QAI458802:QAI458803 QKE458802:QKE458803 QUA458802:QUA458803 RDW458802:RDW458803 RNS458802:RNS458803 RXO458802:RXO458803 SHK458802:SHK458803 SRG458802:SRG458803 TBC458802:TBC458803 TKY458802:TKY458803 TUU458802:TUU458803 UEQ458802:UEQ458803 UOM458802:UOM458803 UYI458802:UYI458803 VIE458802:VIE458803 VSA458802:VSA458803 WBW458802:WBW458803 WLS458802:WLS458803 WVO458802:WVO458803 G524338:G524339 JC524338:JC524339 SY524338:SY524339 ACU524338:ACU524339 AMQ524338:AMQ524339 AWM524338:AWM524339 BGI524338:BGI524339 BQE524338:BQE524339 CAA524338:CAA524339 CJW524338:CJW524339 CTS524338:CTS524339 DDO524338:DDO524339 DNK524338:DNK524339 DXG524338:DXG524339 EHC524338:EHC524339 EQY524338:EQY524339 FAU524338:FAU524339 FKQ524338:FKQ524339 FUM524338:FUM524339 GEI524338:GEI524339 GOE524338:GOE524339 GYA524338:GYA524339 HHW524338:HHW524339 HRS524338:HRS524339 IBO524338:IBO524339 ILK524338:ILK524339 IVG524338:IVG524339 JFC524338:JFC524339 JOY524338:JOY524339 JYU524338:JYU524339 KIQ524338:KIQ524339 KSM524338:KSM524339 LCI524338:LCI524339 LME524338:LME524339 LWA524338:LWA524339 MFW524338:MFW524339 MPS524338:MPS524339 MZO524338:MZO524339 NJK524338:NJK524339 NTG524338:NTG524339 ODC524338:ODC524339 OMY524338:OMY524339 OWU524338:OWU524339 PGQ524338:PGQ524339 PQM524338:PQM524339 QAI524338:QAI524339 QKE524338:QKE524339 QUA524338:QUA524339 RDW524338:RDW524339 RNS524338:RNS524339 RXO524338:RXO524339 SHK524338:SHK524339 SRG524338:SRG524339 TBC524338:TBC524339 TKY524338:TKY524339 TUU524338:TUU524339 UEQ524338:UEQ524339 UOM524338:UOM524339 UYI524338:UYI524339 VIE524338:VIE524339 VSA524338:VSA524339 WBW524338:WBW524339 WLS524338:WLS524339 WVO524338:WVO524339 G589874:G589875 JC589874:JC589875 SY589874:SY589875 ACU589874:ACU589875 AMQ589874:AMQ589875 AWM589874:AWM589875 BGI589874:BGI589875 BQE589874:BQE589875 CAA589874:CAA589875 CJW589874:CJW589875 CTS589874:CTS589875 DDO589874:DDO589875 DNK589874:DNK589875 DXG589874:DXG589875 EHC589874:EHC589875 EQY589874:EQY589875 FAU589874:FAU589875 FKQ589874:FKQ589875 FUM589874:FUM589875 GEI589874:GEI589875 GOE589874:GOE589875 GYA589874:GYA589875 HHW589874:HHW589875 HRS589874:HRS589875 IBO589874:IBO589875 ILK589874:ILK589875 IVG589874:IVG589875 JFC589874:JFC589875 JOY589874:JOY589875 JYU589874:JYU589875 KIQ589874:KIQ589875 KSM589874:KSM589875 LCI589874:LCI589875 LME589874:LME589875 LWA589874:LWA589875 MFW589874:MFW589875 MPS589874:MPS589875 MZO589874:MZO589875 NJK589874:NJK589875 NTG589874:NTG589875 ODC589874:ODC589875 OMY589874:OMY589875 OWU589874:OWU589875 PGQ589874:PGQ589875 PQM589874:PQM589875 QAI589874:QAI589875 QKE589874:QKE589875 QUA589874:QUA589875 RDW589874:RDW589875 RNS589874:RNS589875 RXO589874:RXO589875 SHK589874:SHK589875 SRG589874:SRG589875 TBC589874:TBC589875 TKY589874:TKY589875 TUU589874:TUU589875 UEQ589874:UEQ589875 UOM589874:UOM589875 UYI589874:UYI589875 VIE589874:VIE589875 VSA589874:VSA589875 WBW589874:WBW589875 WLS589874:WLS589875 WVO589874:WVO589875 G655410:G655411 JC655410:JC655411 SY655410:SY655411 ACU655410:ACU655411 AMQ655410:AMQ655411 AWM655410:AWM655411 BGI655410:BGI655411 BQE655410:BQE655411 CAA655410:CAA655411 CJW655410:CJW655411 CTS655410:CTS655411 DDO655410:DDO655411 DNK655410:DNK655411 DXG655410:DXG655411 EHC655410:EHC655411 EQY655410:EQY655411 FAU655410:FAU655411 FKQ655410:FKQ655411 FUM655410:FUM655411 GEI655410:GEI655411 GOE655410:GOE655411 GYA655410:GYA655411 HHW655410:HHW655411 HRS655410:HRS655411 IBO655410:IBO655411 ILK655410:ILK655411 IVG655410:IVG655411 JFC655410:JFC655411 JOY655410:JOY655411 JYU655410:JYU655411 KIQ655410:KIQ655411 KSM655410:KSM655411 LCI655410:LCI655411 LME655410:LME655411 LWA655410:LWA655411 MFW655410:MFW655411 MPS655410:MPS655411 MZO655410:MZO655411 NJK655410:NJK655411 NTG655410:NTG655411 ODC655410:ODC655411 OMY655410:OMY655411 OWU655410:OWU655411 PGQ655410:PGQ655411 PQM655410:PQM655411 QAI655410:QAI655411 QKE655410:QKE655411 QUA655410:QUA655411 RDW655410:RDW655411 RNS655410:RNS655411 RXO655410:RXO655411 SHK655410:SHK655411 SRG655410:SRG655411 TBC655410:TBC655411 TKY655410:TKY655411 TUU655410:TUU655411 UEQ655410:UEQ655411 UOM655410:UOM655411 UYI655410:UYI655411 VIE655410:VIE655411 VSA655410:VSA655411 WBW655410:WBW655411 WLS655410:WLS655411 WVO655410:WVO655411 G720946:G720947 JC720946:JC720947 SY720946:SY720947 ACU720946:ACU720947 AMQ720946:AMQ720947 AWM720946:AWM720947 BGI720946:BGI720947 BQE720946:BQE720947 CAA720946:CAA720947 CJW720946:CJW720947 CTS720946:CTS720947 DDO720946:DDO720947 DNK720946:DNK720947 DXG720946:DXG720947 EHC720946:EHC720947 EQY720946:EQY720947 FAU720946:FAU720947 FKQ720946:FKQ720947 FUM720946:FUM720947 GEI720946:GEI720947 GOE720946:GOE720947 GYA720946:GYA720947 HHW720946:HHW720947 HRS720946:HRS720947 IBO720946:IBO720947 ILK720946:ILK720947 IVG720946:IVG720947 JFC720946:JFC720947 JOY720946:JOY720947 JYU720946:JYU720947 KIQ720946:KIQ720947 KSM720946:KSM720947 LCI720946:LCI720947 LME720946:LME720947 LWA720946:LWA720947 MFW720946:MFW720947 MPS720946:MPS720947 MZO720946:MZO720947 NJK720946:NJK720947 NTG720946:NTG720947 ODC720946:ODC720947 OMY720946:OMY720947 OWU720946:OWU720947 PGQ720946:PGQ720947 PQM720946:PQM720947 QAI720946:QAI720947 QKE720946:QKE720947 QUA720946:QUA720947 RDW720946:RDW720947 RNS720946:RNS720947 RXO720946:RXO720947 SHK720946:SHK720947 SRG720946:SRG720947 TBC720946:TBC720947 TKY720946:TKY720947 TUU720946:TUU720947 UEQ720946:UEQ720947 UOM720946:UOM720947 UYI720946:UYI720947 VIE720946:VIE720947 VSA720946:VSA720947 WBW720946:WBW720947 WLS720946:WLS720947 WVO720946:WVO720947 G786482:G786483 JC786482:JC786483 SY786482:SY786483 ACU786482:ACU786483 AMQ786482:AMQ786483 AWM786482:AWM786483 BGI786482:BGI786483 BQE786482:BQE786483 CAA786482:CAA786483 CJW786482:CJW786483 CTS786482:CTS786483 DDO786482:DDO786483 DNK786482:DNK786483 DXG786482:DXG786483 EHC786482:EHC786483 EQY786482:EQY786483 FAU786482:FAU786483 FKQ786482:FKQ786483 FUM786482:FUM786483 GEI786482:GEI786483 GOE786482:GOE786483 GYA786482:GYA786483 HHW786482:HHW786483 HRS786482:HRS786483 IBO786482:IBO786483 ILK786482:ILK786483 IVG786482:IVG786483 JFC786482:JFC786483 JOY786482:JOY786483 JYU786482:JYU786483 KIQ786482:KIQ786483 KSM786482:KSM786483 LCI786482:LCI786483 LME786482:LME786483 LWA786482:LWA786483 MFW786482:MFW786483 MPS786482:MPS786483 MZO786482:MZO786483 NJK786482:NJK786483 NTG786482:NTG786483 ODC786482:ODC786483 OMY786482:OMY786483 OWU786482:OWU786483 PGQ786482:PGQ786483 PQM786482:PQM786483 QAI786482:QAI786483 QKE786482:QKE786483 QUA786482:QUA786483 RDW786482:RDW786483 RNS786482:RNS786483 RXO786482:RXO786483 SHK786482:SHK786483 SRG786482:SRG786483 TBC786482:TBC786483 TKY786482:TKY786483 TUU786482:TUU786483 UEQ786482:UEQ786483 UOM786482:UOM786483 UYI786482:UYI786483 VIE786482:VIE786483 VSA786482:VSA786483 WBW786482:WBW786483 WLS786482:WLS786483 WVO786482:WVO786483 G852018:G852019 JC852018:JC852019 SY852018:SY852019 ACU852018:ACU852019 AMQ852018:AMQ852019 AWM852018:AWM852019 BGI852018:BGI852019 BQE852018:BQE852019 CAA852018:CAA852019 CJW852018:CJW852019 CTS852018:CTS852019 DDO852018:DDO852019 DNK852018:DNK852019 DXG852018:DXG852019 EHC852018:EHC852019 EQY852018:EQY852019 FAU852018:FAU852019 FKQ852018:FKQ852019 FUM852018:FUM852019 GEI852018:GEI852019 GOE852018:GOE852019 GYA852018:GYA852019 HHW852018:HHW852019 HRS852018:HRS852019 IBO852018:IBO852019 ILK852018:ILK852019 IVG852018:IVG852019 JFC852018:JFC852019 JOY852018:JOY852019 JYU852018:JYU852019 KIQ852018:KIQ852019 KSM852018:KSM852019 LCI852018:LCI852019 LME852018:LME852019 LWA852018:LWA852019 MFW852018:MFW852019 MPS852018:MPS852019 MZO852018:MZO852019 NJK852018:NJK852019 NTG852018:NTG852019 ODC852018:ODC852019 OMY852018:OMY852019 OWU852018:OWU852019 PGQ852018:PGQ852019 PQM852018:PQM852019 QAI852018:QAI852019 QKE852018:QKE852019 QUA852018:QUA852019 RDW852018:RDW852019 RNS852018:RNS852019 RXO852018:RXO852019 SHK852018:SHK852019 SRG852018:SRG852019 TBC852018:TBC852019 TKY852018:TKY852019 TUU852018:TUU852019 UEQ852018:UEQ852019 UOM852018:UOM852019 UYI852018:UYI852019 VIE852018:VIE852019 VSA852018:VSA852019 WBW852018:WBW852019 WLS852018:WLS852019 WVO852018:WVO852019 G917554:G917555 JC917554:JC917555 SY917554:SY917555 ACU917554:ACU917555 AMQ917554:AMQ917555 AWM917554:AWM917555 BGI917554:BGI917555 BQE917554:BQE917555 CAA917554:CAA917555 CJW917554:CJW917555 CTS917554:CTS917555 DDO917554:DDO917555 DNK917554:DNK917555 DXG917554:DXG917555 EHC917554:EHC917555 EQY917554:EQY917555 FAU917554:FAU917555 FKQ917554:FKQ917555 FUM917554:FUM917555 GEI917554:GEI917555 GOE917554:GOE917555 GYA917554:GYA917555 HHW917554:HHW917555 HRS917554:HRS917555 IBO917554:IBO917555 ILK917554:ILK917555 IVG917554:IVG917555 JFC917554:JFC917555 JOY917554:JOY917555 JYU917554:JYU917555 KIQ917554:KIQ917555 KSM917554:KSM917555 LCI917554:LCI917555 LME917554:LME917555 LWA917554:LWA917555 MFW917554:MFW917555 MPS917554:MPS917555 MZO917554:MZO917555 NJK917554:NJK917555 NTG917554:NTG917555 ODC917554:ODC917555 OMY917554:OMY917555 OWU917554:OWU917555 PGQ917554:PGQ917555 PQM917554:PQM917555 QAI917554:QAI917555 QKE917554:QKE917555 QUA917554:QUA917555 RDW917554:RDW917555 RNS917554:RNS917555 RXO917554:RXO917555 SHK917554:SHK917555 SRG917554:SRG917555 TBC917554:TBC917555 TKY917554:TKY917555 TUU917554:TUU917555 UEQ917554:UEQ917555 UOM917554:UOM917555 UYI917554:UYI917555 VIE917554:VIE917555 VSA917554:VSA917555 WBW917554:WBW917555 WLS917554:WLS917555 WVO917554:WVO917555 G983090:G983091 JC983090:JC983091 SY983090:SY983091 ACU983090:ACU983091 AMQ983090:AMQ983091 AWM983090:AWM983091 BGI983090:BGI983091 BQE983090:BQE983091 CAA983090:CAA983091 CJW983090:CJW983091 CTS983090:CTS983091 DDO983090:DDO983091 DNK983090:DNK983091 DXG983090:DXG983091 EHC983090:EHC983091 EQY983090:EQY983091 FAU983090:FAU983091 FKQ983090:FKQ983091 FUM983090:FUM983091 GEI983090:GEI983091 GOE983090:GOE983091 GYA983090:GYA983091 HHW983090:HHW983091 HRS983090:HRS983091 IBO983090:IBO983091 ILK983090:ILK983091 IVG983090:IVG983091 JFC983090:JFC983091 JOY983090:JOY983091 JYU983090:JYU983091 KIQ983090:KIQ983091 KSM983090:KSM983091 LCI983090:LCI983091 LME983090:LME983091 LWA983090:LWA983091 MFW983090:MFW983091 MPS983090:MPS983091 MZO983090:MZO983091 NJK983090:NJK983091 NTG983090:NTG983091 ODC983090:ODC983091 OMY983090:OMY983091 OWU983090:OWU983091 PGQ983090:PGQ983091 PQM983090:PQM983091 QAI983090:QAI983091 QKE983090:QKE983091 QUA983090:QUA983091 RDW983090:RDW983091 RNS983090:RNS983091 RXO983090:RXO983091 SHK983090:SHK983091 SRG983090:SRG983091 TBC983090:TBC983091 TKY983090:TKY983091 TUU983090:TUU983091 UEQ983090:UEQ983091 UOM983090:UOM983091 UYI983090:UYI983091 VIE983090:VIE983091 VSA983090:VSA983091 WBW983090:WBW983091 WLS983090:WLS983091 WVO983090:WVO983091 D334:E338 IZ334:JA338 SV334:SW338 ACR334:ACS338 AMN334:AMO338 AWJ334:AWK338 BGF334:BGG338 BQB334:BQC338 BZX334:BZY338 CJT334:CJU338 CTP334:CTQ338 DDL334:DDM338 DNH334:DNI338 DXD334:DXE338 EGZ334:EHA338 EQV334:EQW338 FAR334:FAS338 FKN334:FKO338 FUJ334:FUK338 GEF334:GEG338 GOB334:GOC338 GXX334:GXY338 HHT334:HHU338 HRP334:HRQ338 IBL334:IBM338 ILH334:ILI338 IVD334:IVE338 JEZ334:JFA338 JOV334:JOW338 JYR334:JYS338 KIN334:KIO338 KSJ334:KSK338 LCF334:LCG338 LMB334:LMC338 LVX334:LVY338 MFT334:MFU338 MPP334:MPQ338 MZL334:MZM338 NJH334:NJI338 NTD334:NTE338 OCZ334:ODA338 OMV334:OMW338 OWR334:OWS338 PGN334:PGO338 PQJ334:PQK338 QAF334:QAG338 QKB334:QKC338 QTX334:QTY338 RDT334:RDU338 RNP334:RNQ338 RXL334:RXM338 SHH334:SHI338 SRD334:SRE338 TAZ334:TBA338 TKV334:TKW338 TUR334:TUS338 UEN334:UEO338 UOJ334:UOK338 UYF334:UYG338 VIB334:VIC338 VRX334:VRY338 WBT334:WBU338 WLP334:WLQ338 WVL334:WVM338 D65870:E65874 IZ65870:JA65874 SV65870:SW65874 ACR65870:ACS65874 AMN65870:AMO65874 AWJ65870:AWK65874 BGF65870:BGG65874 BQB65870:BQC65874 BZX65870:BZY65874 CJT65870:CJU65874 CTP65870:CTQ65874 DDL65870:DDM65874 DNH65870:DNI65874 DXD65870:DXE65874 EGZ65870:EHA65874 EQV65870:EQW65874 FAR65870:FAS65874 FKN65870:FKO65874 FUJ65870:FUK65874 GEF65870:GEG65874 GOB65870:GOC65874 GXX65870:GXY65874 HHT65870:HHU65874 HRP65870:HRQ65874 IBL65870:IBM65874 ILH65870:ILI65874 IVD65870:IVE65874 JEZ65870:JFA65874 JOV65870:JOW65874 JYR65870:JYS65874 KIN65870:KIO65874 KSJ65870:KSK65874 LCF65870:LCG65874 LMB65870:LMC65874 LVX65870:LVY65874 MFT65870:MFU65874 MPP65870:MPQ65874 MZL65870:MZM65874 NJH65870:NJI65874 NTD65870:NTE65874 OCZ65870:ODA65874 OMV65870:OMW65874 OWR65870:OWS65874 PGN65870:PGO65874 PQJ65870:PQK65874 QAF65870:QAG65874 QKB65870:QKC65874 QTX65870:QTY65874 RDT65870:RDU65874 RNP65870:RNQ65874 RXL65870:RXM65874 SHH65870:SHI65874 SRD65870:SRE65874 TAZ65870:TBA65874 TKV65870:TKW65874 TUR65870:TUS65874 UEN65870:UEO65874 UOJ65870:UOK65874 UYF65870:UYG65874 VIB65870:VIC65874 VRX65870:VRY65874 WBT65870:WBU65874 WLP65870:WLQ65874 WVL65870:WVM65874 D131406:E131410 IZ131406:JA131410 SV131406:SW131410 ACR131406:ACS131410 AMN131406:AMO131410 AWJ131406:AWK131410 BGF131406:BGG131410 BQB131406:BQC131410 BZX131406:BZY131410 CJT131406:CJU131410 CTP131406:CTQ131410 DDL131406:DDM131410 DNH131406:DNI131410 DXD131406:DXE131410 EGZ131406:EHA131410 EQV131406:EQW131410 FAR131406:FAS131410 FKN131406:FKO131410 FUJ131406:FUK131410 GEF131406:GEG131410 GOB131406:GOC131410 GXX131406:GXY131410 HHT131406:HHU131410 HRP131406:HRQ131410 IBL131406:IBM131410 ILH131406:ILI131410 IVD131406:IVE131410 JEZ131406:JFA131410 JOV131406:JOW131410 JYR131406:JYS131410 KIN131406:KIO131410 KSJ131406:KSK131410 LCF131406:LCG131410 LMB131406:LMC131410 LVX131406:LVY131410 MFT131406:MFU131410 MPP131406:MPQ131410 MZL131406:MZM131410 NJH131406:NJI131410 NTD131406:NTE131410 OCZ131406:ODA131410 OMV131406:OMW131410 OWR131406:OWS131410 PGN131406:PGO131410 PQJ131406:PQK131410 QAF131406:QAG131410 QKB131406:QKC131410 QTX131406:QTY131410 RDT131406:RDU131410 RNP131406:RNQ131410 RXL131406:RXM131410 SHH131406:SHI131410 SRD131406:SRE131410 TAZ131406:TBA131410 TKV131406:TKW131410 TUR131406:TUS131410 UEN131406:UEO131410 UOJ131406:UOK131410 UYF131406:UYG131410 VIB131406:VIC131410 VRX131406:VRY131410 WBT131406:WBU131410 WLP131406:WLQ131410 WVL131406:WVM131410 D196942:E196946 IZ196942:JA196946 SV196942:SW196946 ACR196942:ACS196946 AMN196942:AMO196946 AWJ196942:AWK196946 BGF196942:BGG196946 BQB196942:BQC196946 BZX196942:BZY196946 CJT196942:CJU196946 CTP196942:CTQ196946 DDL196942:DDM196946 DNH196942:DNI196946 DXD196942:DXE196946 EGZ196942:EHA196946 EQV196942:EQW196946 FAR196942:FAS196946 FKN196942:FKO196946 FUJ196942:FUK196946 GEF196942:GEG196946 GOB196942:GOC196946 GXX196942:GXY196946 HHT196942:HHU196946 HRP196942:HRQ196946 IBL196942:IBM196946 ILH196942:ILI196946 IVD196942:IVE196946 JEZ196942:JFA196946 JOV196942:JOW196946 JYR196942:JYS196946 KIN196942:KIO196946 KSJ196942:KSK196946 LCF196942:LCG196946 LMB196942:LMC196946 LVX196942:LVY196946 MFT196942:MFU196946 MPP196942:MPQ196946 MZL196942:MZM196946 NJH196942:NJI196946 NTD196942:NTE196946 OCZ196942:ODA196946 OMV196942:OMW196946 OWR196942:OWS196946 PGN196942:PGO196946 PQJ196942:PQK196946 QAF196942:QAG196946 QKB196942:QKC196946 QTX196942:QTY196946 RDT196942:RDU196946 RNP196942:RNQ196946 RXL196942:RXM196946 SHH196942:SHI196946 SRD196942:SRE196946 TAZ196942:TBA196946 TKV196942:TKW196946 TUR196942:TUS196946 UEN196942:UEO196946 UOJ196942:UOK196946 UYF196942:UYG196946 VIB196942:VIC196946 VRX196942:VRY196946 WBT196942:WBU196946 WLP196942:WLQ196946 WVL196942:WVM196946 D262478:E262482 IZ262478:JA262482 SV262478:SW262482 ACR262478:ACS262482 AMN262478:AMO262482 AWJ262478:AWK262482 BGF262478:BGG262482 BQB262478:BQC262482 BZX262478:BZY262482 CJT262478:CJU262482 CTP262478:CTQ262482 DDL262478:DDM262482 DNH262478:DNI262482 DXD262478:DXE262482 EGZ262478:EHA262482 EQV262478:EQW262482 FAR262478:FAS262482 FKN262478:FKO262482 FUJ262478:FUK262482 GEF262478:GEG262482 GOB262478:GOC262482 GXX262478:GXY262482 HHT262478:HHU262482 HRP262478:HRQ262482 IBL262478:IBM262482 ILH262478:ILI262482 IVD262478:IVE262482 JEZ262478:JFA262482 JOV262478:JOW262482 JYR262478:JYS262482 KIN262478:KIO262482 KSJ262478:KSK262482 LCF262478:LCG262482 LMB262478:LMC262482 LVX262478:LVY262482 MFT262478:MFU262482 MPP262478:MPQ262482 MZL262478:MZM262482 NJH262478:NJI262482 NTD262478:NTE262482 OCZ262478:ODA262482 OMV262478:OMW262482 OWR262478:OWS262482 PGN262478:PGO262482 PQJ262478:PQK262482 QAF262478:QAG262482 QKB262478:QKC262482 QTX262478:QTY262482 RDT262478:RDU262482 RNP262478:RNQ262482 RXL262478:RXM262482 SHH262478:SHI262482 SRD262478:SRE262482 TAZ262478:TBA262482 TKV262478:TKW262482 TUR262478:TUS262482 UEN262478:UEO262482 UOJ262478:UOK262482 UYF262478:UYG262482 VIB262478:VIC262482 VRX262478:VRY262482 WBT262478:WBU262482 WLP262478:WLQ262482 WVL262478:WVM262482 D328014:E328018 IZ328014:JA328018 SV328014:SW328018 ACR328014:ACS328018 AMN328014:AMO328018 AWJ328014:AWK328018 BGF328014:BGG328018 BQB328014:BQC328018 BZX328014:BZY328018 CJT328014:CJU328018 CTP328014:CTQ328018 DDL328014:DDM328018 DNH328014:DNI328018 DXD328014:DXE328018 EGZ328014:EHA328018 EQV328014:EQW328018 FAR328014:FAS328018 FKN328014:FKO328018 FUJ328014:FUK328018 GEF328014:GEG328018 GOB328014:GOC328018 GXX328014:GXY328018 HHT328014:HHU328018 HRP328014:HRQ328018 IBL328014:IBM328018 ILH328014:ILI328018 IVD328014:IVE328018 JEZ328014:JFA328018 JOV328014:JOW328018 JYR328014:JYS328018 KIN328014:KIO328018 KSJ328014:KSK328018 LCF328014:LCG328018 LMB328014:LMC328018 LVX328014:LVY328018 MFT328014:MFU328018 MPP328014:MPQ328018 MZL328014:MZM328018 NJH328014:NJI328018 NTD328014:NTE328018 OCZ328014:ODA328018 OMV328014:OMW328018 OWR328014:OWS328018 PGN328014:PGO328018 PQJ328014:PQK328018 QAF328014:QAG328018 QKB328014:QKC328018 QTX328014:QTY328018 RDT328014:RDU328018 RNP328014:RNQ328018 RXL328014:RXM328018 SHH328014:SHI328018 SRD328014:SRE328018 TAZ328014:TBA328018 TKV328014:TKW328018 TUR328014:TUS328018 UEN328014:UEO328018 UOJ328014:UOK328018 UYF328014:UYG328018 VIB328014:VIC328018 VRX328014:VRY328018 WBT328014:WBU328018 WLP328014:WLQ328018 WVL328014:WVM328018 D393550:E393554 IZ393550:JA393554 SV393550:SW393554 ACR393550:ACS393554 AMN393550:AMO393554 AWJ393550:AWK393554 BGF393550:BGG393554 BQB393550:BQC393554 BZX393550:BZY393554 CJT393550:CJU393554 CTP393550:CTQ393554 DDL393550:DDM393554 DNH393550:DNI393554 DXD393550:DXE393554 EGZ393550:EHA393554 EQV393550:EQW393554 FAR393550:FAS393554 FKN393550:FKO393554 FUJ393550:FUK393554 GEF393550:GEG393554 GOB393550:GOC393554 GXX393550:GXY393554 HHT393550:HHU393554 HRP393550:HRQ393554 IBL393550:IBM393554 ILH393550:ILI393554 IVD393550:IVE393554 JEZ393550:JFA393554 JOV393550:JOW393554 JYR393550:JYS393554 KIN393550:KIO393554 KSJ393550:KSK393554 LCF393550:LCG393554 LMB393550:LMC393554 LVX393550:LVY393554 MFT393550:MFU393554 MPP393550:MPQ393554 MZL393550:MZM393554 NJH393550:NJI393554 NTD393550:NTE393554 OCZ393550:ODA393554 OMV393550:OMW393554 OWR393550:OWS393554 PGN393550:PGO393554 PQJ393550:PQK393554 QAF393550:QAG393554 QKB393550:QKC393554 QTX393550:QTY393554 RDT393550:RDU393554 RNP393550:RNQ393554 RXL393550:RXM393554 SHH393550:SHI393554 SRD393550:SRE393554 TAZ393550:TBA393554 TKV393550:TKW393554 TUR393550:TUS393554 UEN393550:UEO393554 UOJ393550:UOK393554 UYF393550:UYG393554 VIB393550:VIC393554 VRX393550:VRY393554 WBT393550:WBU393554 WLP393550:WLQ393554 WVL393550:WVM393554 D459086:E459090 IZ459086:JA459090 SV459086:SW459090 ACR459086:ACS459090 AMN459086:AMO459090 AWJ459086:AWK459090 BGF459086:BGG459090 BQB459086:BQC459090 BZX459086:BZY459090 CJT459086:CJU459090 CTP459086:CTQ459090 DDL459086:DDM459090 DNH459086:DNI459090 DXD459086:DXE459090 EGZ459086:EHA459090 EQV459086:EQW459090 FAR459086:FAS459090 FKN459086:FKO459090 FUJ459086:FUK459090 GEF459086:GEG459090 GOB459086:GOC459090 GXX459086:GXY459090 HHT459086:HHU459090 HRP459086:HRQ459090 IBL459086:IBM459090 ILH459086:ILI459090 IVD459086:IVE459090 JEZ459086:JFA459090 JOV459086:JOW459090 JYR459086:JYS459090 KIN459086:KIO459090 KSJ459086:KSK459090 LCF459086:LCG459090 LMB459086:LMC459090 LVX459086:LVY459090 MFT459086:MFU459090 MPP459086:MPQ459090 MZL459086:MZM459090 NJH459086:NJI459090 NTD459086:NTE459090 OCZ459086:ODA459090 OMV459086:OMW459090 OWR459086:OWS459090 PGN459086:PGO459090 PQJ459086:PQK459090 QAF459086:QAG459090 QKB459086:QKC459090 QTX459086:QTY459090 RDT459086:RDU459090 RNP459086:RNQ459090 RXL459086:RXM459090 SHH459086:SHI459090 SRD459086:SRE459090 TAZ459086:TBA459090 TKV459086:TKW459090 TUR459086:TUS459090 UEN459086:UEO459090 UOJ459086:UOK459090 UYF459086:UYG459090 VIB459086:VIC459090 VRX459086:VRY459090 WBT459086:WBU459090 WLP459086:WLQ459090 WVL459086:WVM459090 D524622:E524626 IZ524622:JA524626 SV524622:SW524626 ACR524622:ACS524626 AMN524622:AMO524626 AWJ524622:AWK524626 BGF524622:BGG524626 BQB524622:BQC524626 BZX524622:BZY524626 CJT524622:CJU524626 CTP524622:CTQ524626 DDL524622:DDM524626 DNH524622:DNI524626 DXD524622:DXE524626 EGZ524622:EHA524626 EQV524622:EQW524626 FAR524622:FAS524626 FKN524622:FKO524626 FUJ524622:FUK524626 GEF524622:GEG524626 GOB524622:GOC524626 GXX524622:GXY524626 HHT524622:HHU524626 HRP524622:HRQ524626 IBL524622:IBM524626 ILH524622:ILI524626 IVD524622:IVE524626 JEZ524622:JFA524626 JOV524622:JOW524626 JYR524622:JYS524626 KIN524622:KIO524626 KSJ524622:KSK524626 LCF524622:LCG524626 LMB524622:LMC524626 LVX524622:LVY524626 MFT524622:MFU524626 MPP524622:MPQ524626 MZL524622:MZM524626 NJH524622:NJI524626 NTD524622:NTE524626 OCZ524622:ODA524626 OMV524622:OMW524626 OWR524622:OWS524626 PGN524622:PGO524626 PQJ524622:PQK524626 QAF524622:QAG524626 QKB524622:QKC524626 QTX524622:QTY524626 RDT524622:RDU524626 RNP524622:RNQ524626 RXL524622:RXM524626 SHH524622:SHI524626 SRD524622:SRE524626 TAZ524622:TBA524626 TKV524622:TKW524626 TUR524622:TUS524626 UEN524622:UEO524626 UOJ524622:UOK524626 UYF524622:UYG524626 VIB524622:VIC524626 VRX524622:VRY524626 WBT524622:WBU524626 WLP524622:WLQ524626 WVL524622:WVM524626 D590158:E590162 IZ590158:JA590162 SV590158:SW590162 ACR590158:ACS590162 AMN590158:AMO590162 AWJ590158:AWK590162 BGF590158:BGG590162 BQB590158:BQC590162 BZX590158:BZY590162 CJT590158:CJU590162 CTP590158:CTQ590162 DDL590158:DDM590162 DNH590158:DNI590162 DXD590158:DXE590162 EGZ590158:EHA590162 EQV590158:EQW590162 FAR590158:FAS590162 FKN590158:FKO590162 FUJ590158:FUK590162 GEF590158:GEG590162 GOB590158:GOC590162 GXX590158:GXY590162 HHT590158:HHU590162 HRP590158:HRQ590162 IBL590158:IBM590162 ILH590158:ILI590162 IVD590158:IVE590162 JEZ590158:JFA590162 JOV590158:JOW590162 JYR590158:JYS590162 KIN590158:KIO590162 KSJ590158:KSK590162 LCF590158:LCG590162 LMB590158:LMC590162 LVX590158:LVY590162 MFT590158:MFU590162 MPP590158:MPQ590162 MZL590158:MZM590162 NJH590158:NJI590162 NTD590158:NTE590162 OCZ590158:ODA590162 OMV590158:OMW590162 OWR590158:OWS590162 PGN590158:PGO590162 PQJ590158:PQK590162 QAF590158:QAG590162 QKB590158:QKC590162 QTX590158:QTY590162 RDT590158:RDU590162 RNP590158:RNQ590162 RXL590158:RXM590162 SHH590158:SHI590162 SRD590158:SRE590162 TAZ590158:TBA590162 TKV590158:TKW590162 TUR590158:TUS590162 UEN590158:UEO590162 UOJ590158:UOK590162 UYF590158:UYG590162 VIB590158:VIC590162 VRX590158:VRY590162 WBT590158:WBU590162 WLP590158:WLQ590162 WVL590158:WVM590162 D655694:E655698 IZ655694:JA655698 SV655694:SW655698 ACR655694:ACS655698 AMN655694:AMO655698 AWJ655694:AWK655698 BGF655694:BGG655698 BQB655694:BQC655698 BZX655694:BZY655698 CJT655694:CJU655698 CTP655694:CTQ655698 DDL655694:DDM655698 DNH655694:DNI655698 DXD655694:DXE655698 EGZ655694:EHA655698 EQV655694:EQW655698 FAR655694:FAS655698 FKN655694:FKO655698 FUJ655694:FUK655698 GEF655694:GEG655698 GOB655694:GOC655698 GXX655694:GXY655698 HHT655694:HHU655698 HRP655694:HRQ655698 IBL655694:IBM655698 ILH655694:ILI655698 IVD655694:IVE655698 JEZ655694:JFA655698 JOV655694:JOW655698 JYR655694:JYS655698 KIN655694:KIO655698 KSJ655694:KSK655698 LCF655694:LCG655698 LMB655694:LMC655698 LVX655694:LVY655698 MFT655694:MFU655698 MPP655694:MPQ655698 MZL655694:MZM655698 NJH655694:NJI655698 NTD655694:NTE655698 OCZ655694:ODA655698 OMV655694:OMW655698 OWR655694:OWS655698 PGN655694:PGO655698 PQJ655694:PQK655698 QAF655694:QAG655698 QKB655694:QKC655698 QTX655694:QTY655698 RDT655694:RDU655698 RNP655694:RNQ655698 RXL655694:RXM655698 SHH655694:SHI655698 SRD655694:SRE655698 TAZ655694:TBA655698 TKV655694:TKW655698 TUR655694:TUS655698 UEN655694:UEO655698 UOJ655694:UOK655698 UYF655694:UYG655698 VIB655694:VIC655698 VRX655694:VRY655698 WBT655694:WBU655698 WLP655694:WLQ655698 WVL655694:WVM655698 D721230:E721234 IZ721230:JA721234 SV721230:SW721234 ACR721230:ACS721234 AMN721230:AMO721234 AWJ721230:AWK721234 BGF721230:BGG721234 BQB721230:BQC721234 BZX721230:BZY721234 CJT721230:CJU721234 CTP721230:CTQ721234 DDL721230:DDM721234 DNH721230:DNI721234 DXD721230:DXE721234 EGZ721230:EHA721234 EQV721230:EQW721234 FAR721230:FAS721234 FKN721230:FKO721234 FUJ721230:FUK721234 GEF721230:GEG721234 GOB721230:GOC721234 GXX721230:GXY721234 HHT721230:HHU721234 HRP721230:HRQ721234 IBL721230:IBM721234 ILH721230:ILI721234 IVD721230:IVE721234 JEZ721230:JFA721234 JOV721230:JOW721234 JYR721230:JYS721234 KIN721230:KIO721234 KSJ721230:KSK721234 LCF721230:LCG721234 LMB721230:LMC721234 LVX721230:LVY721234 MFT721230:MFU721234 MPP721230:MPQ721234 MZL721230:MZM721234 NJH721230:NJI721234 NTD721230:NTE721234 OCZ721230:ODA721234 OMV721230:OMW721234 OWR721230:OWS721234 PGN721230:PGO721234 PQJ721230:PQK721234 QAF721230:QAG721234 QKB721230:QKC721234 QTX721230:QTY721234 RDT721230:RDU721234 RNP721230:RNQ721234 RXL721230:RXM721234 SHH721230:SHI721234 SRD721230:SRE721234 TAZ721230:TBA721234 TKV721230:TKW721234 TUR721230:TUS721234 UEN721230:UEO721234 UOJ721230:UOK721234 UYF721230:UYG721234 VIB721230:VIC721234 VRX721230:VRY721234 WBT721230:WBU721234 WLP721230:WLQ721234 WVL721230:WVM721234 D786766:E786770 IZ786766:JA786770 SV786766:SW786770 ACR786766:ACS786770 AMN786766:AMO786770 AWJ786766:AWK786770 BGF786766:BGG786770 BQB786766:BQC786770 BZX786766:BZY786770 CJT786766:CJU786770 CTP786766:CTQ786770 DDL786766:DDM786770 DNH786766:DNI786770 DXD786766:DXE786770 EGZ786766:EHA786770 EQV786766:EQW786770 FAR786766:FAS786770 FKN786766:FKO786770 FUJ786766:FUK786770 GEF786766:GEG786770 GOB786766:GOC786770 GXX786766:GXY786770 HHT786766:HHU786770 HRP786766:HRQ786770 IBL786766:IBM786770 ILH786766:ILI786770 IVD786766:IVE786770 JEZ786766:JFA786770 JOV786766:JOW786770 JYR786766:JYS786770 KIN786766:KIO786770 KSJ786766:KSK786770 LCF786766:LCG786770 LMB786766:LMC786770 LVX786766:LVY786770 MFT786766:MFU786770 MPP786766:MPQ786770 MZL786766:MZM786770 NJH786766:NJI786770 NTD786766:NTE786770 OCZ786766:ODA786770 OMV786766:OMW786770 OWR786766:OWS786770 PGN786766:PGO786770 PQJ786766:PQK786770 QAF786766:QAG786770 QKB786766:QKC786770 QTX786766:QTY786770 RDT786766:RDU786770 RNP786766:RNQ786770 RXL786766:RXM786770 SHH786766:SHI786770 SRD786766:SRE786770 TAZ786766:TBA786770 TKV786766:TKW786770 TUR786766:TUS786770 UEN786766:UEO786770 UOJ786766:UOK786770 UYF786766:UYG786770 VIB786766:VIC786770 VRX786766:VRY786770 WBT786766:WBU786770 WLP786766:WLQ786770 WVL786766:WVM786770 D852302:E852306 IZ852302:JA852306 SV852302:SW852306 ACR852302:ACS852306 AMN852302:AMO852306 AWJ852302:AWK852306 BGF852302:BGG852306 BQB852302:BQC852306 BZX852302:BZY852306 CJT852302:CJU852306 CTP852302:CTQ852306 DDL852302:DDM852306 DNH852302:DNI852306 DXD852302:DXE852306 EGZ852302:EHA852306 EQV852302:EQW852306 FAR852302:FAS852306 FKN852302:FKO852306 FUJ852302:FUK852306 GEF852302:GEG852306 GOB852302:GOC852306 GXX852302:GXY852306 HHT852302:HHU852306 HRP852302:HRQ852306 IBL852302:IBM852306 ILH852302:ILI852306 IVD852302:IVE852306 JEZ852302:JFA852306 JOV852302:JOW852306 JYR852302:JYS852306 KIN852302:KIO852306 KSJ852302:KSK852306 LCF852302:LCG852306 LMB852302:LMC852306 LVX852302:LVY852306 MFT852302:MFU852306 MPP852302:MPQ852306 MZL852302:MZM852306 NJH852302:NJI852306 NTD852302:NTE852306 OCZ852302:ODA852306 OMV852302:OMW852306 OWR852302:OWS852306 PGN852302:PGO852306 PQJ852302:PQK852306 QAF852302:QAG852306 QKB852302:QKC852306 QTX852302:QTY852306 RDT852302:RDU852306 RNP852302:RNQ852306 RXL852302:RXM852306 SHH852302:SHI852306 SRD852302:SRE852306 TAZ852302:TBA852306 TKV852302:TKW852306 TUR852302:TUS852306 UEN852302:UEO852306 UOJ852302:UOK852306 UYF852302:UYG852306 VIB852302:VIC852306 VRX852302:VRY852306 WBT852302:WBU852306 WLP852302:WLQ852306 WVL852302:WVM852306 D917838:E917842 IZ917838:JA917842 SV917838:SW917842 ACR917838:ACS917842 AMN917838:AMO917842 AWJ917838:AWK917842 BGF917838:BGG917842 BQB917838:BQC917842 BZX917838:BZY917842 CJT917838:CJU917842 CTP917838:CTQ917842 DDL917838:DDM917842 DNH917838:DNI917842 DXD917838:DXE917842 EGZ917838:EHA917842 EQV917838:EQW917842 FAR917838:FAS917842 FKN917838:FKO917842 FUJ917838:FUK917842 GEF917838:GEG917842 GOB917838:GOC917842 GXX917838:GXY917842 HHT917838:HHU917842 HRP917838:HRQ917842 IBL917838:IBM917842 ILH917838:ILI917842 IVD917838:IVE917842 JEZ917838:JFA917842 JOV917838:JOW917842 JYR917838:JYS917842 KIN917838:KIO917842 KSJ917838:KSK917842 LCF917838:LCG917842 LMB917838:LMC917842 LVX917838:LVY917842 MFT917838:MFU917842 MPP917838:MPQ917842 MZL917838:MZM917842 NJH917838:NJI917842 NTD917838:NTE917842 OCZ917838:ODA917842 OMV917838:OMW917842 OWR917838:OWS917842 PGN917838:PGO917842 PQJ917838:PQK917842 QAF917838:QAG917842 QKB917838:QKC917842 QTX917838:QTY917842 RDT917838:RDU917842 RNP917838:RNQ917842 RXL917838:RXM917842 SHH917838:SHI917842 SRD917838:SRE917842 TAZ917838:TBA917842 TKV917838:TKW917842 TUR917838:TUS917842 UEN917838:UEO917842 UOJ917838:UOK917842 UYF917838:UYG917842 VIB917838:VIC917842 VRX917838:VRY917842 WBT917838:WBU917842 WLP917838:WLQ917842 WVL917838:WVM917842 D983374:E983378 IZ983374:JA983378 SV983374:SW983378 ACR983374:ACS983378 AMN983374:AMO983378 AWJ983374:AWK983378 BGF983374:BGG983378 BQB983374:BQC983378 BZX983374:BZY983378 CJT983374:CJU983378 CTP983374:CTQ983378 DDL983374:DDM983378 DNH983374:DNI983378 DXD983374:DXE983378 EGZ983374:EHA983378 EQV983374:EQW983378 FAR983374:FAS983378 FKN983374:FKO983378 FUJ983374:FUK983378 GEF983374:GEG983378 GOB983374:GOC983378 GXX983374:GXY983378 HHT983374:HHU983378 HRP983374:HRQ983378 IBL983374:IBM983378 ILH983374:ILI983378 IVD983374:IVE983378 JEZ983374:JFA983378 JOV983374:JOW983378 JYR983374:JYS983378 KIN983374:KIO983378 KSJ983374:KSK983378 LCF983374:LCG983378 LMB983374:LMC983378 LVX983374:LVY983378 MFT983374:MFU983378 MPP983374:MPQ983378 MZL983374:MZM983378 NJH983374:NJI983378 NTD983374:NTE983378 OCZ983374:ODA983378 OMV983374:OMW983378 OWR983374:OWS983378 PGN983374:PGO983378 PQJ983374:PQK983378 QAF983374:QAG983378 QKB983374:QKC983378 QTX983374:QTY983378 RDT983374:RDU983378 RNP983374:RNQ983378 RXL983374:RXM983378 SHH983374:SHI983378 SRD983374:SRE983378 TAZ983374:TBA983378 TKV983374:TKW983378 TUR983374:TUS983378 UEN983374:UEO983378 UOJ983374:UOK983378 UYF983374:UYG983378 VIB983374:VIC983378 VRX983374:VRY983378 WBT983374:WBU983378 WLP983374:WLQ983378 WVL983374:WVM983378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topLeftCell="A13"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5" customWidth="1"/>
    <col min="8" max="9" width="0" style="149" hidden="1" customWidth="1"/>
    <col min="10" max="15" width="0" style="26" hidden="1" customWidth="1"/>
    <col min="16" max="16384" width="9.140625" style="26"/>
  </cols>
  <sheetData>
    <row r="1" spans="1:9" s="93" customFormat="1" ht="22.5" customHeight="1">
      <c r="A1" s="1248" t="str">
        <f>'Attach 3(JV)'!A1</f>
        <v>Specification No. :CC-CS/1007-SR2/TR-4073/3/G2</v>
      </c>
      <c r="B1" s="1248"/>
      <c r="C1" s="1248"/>
      <c r="D1" s="1248"/>
      <c r="E1" s="675"/>
      <c r="F1" s="676"/>
      <c r="G1" s="653" t="str">
        <f>"Attachment-4 " &amp; 'Attach 3(JV)'!AV1</f>
        <v xml:space="preserve">Attachment-4 </v>
      </c>
      <c r="H1" s="149"/>
      <c r="I1" s="149"/>
    </row>
    <row r="3" spans="1:9" ht="81" customHeight="1">
      <c r="A3" s="912" t="str">
        <f>'Attach 3(JV)'!A3</f>
        <v>Spare Transformer package TR02 for procurement of (i) 01 no. 500MVA, 400/220/33kV 3 phase Transformer at Bidadi  S/s, (ii) 02 nos. 150MVA, (400/√3) / (220/√3) / 33kV, 1 phase Transformer at Panipat S/s and (iii) 01 no. 63MVAR 420kV 3 phase Shunt Reactor at Bongaigaon S/s.</v>
      </c>
      <c r="B3" s="913"/>
      <c r="C3" s="913"/>
      <c r="D3" s="913"/>
      <c r="E3" s="913"/>
      <c r="F3" s="913"/>
      <c r="G3" s="913"/>
    </row>
    <row r="4" spans="1:9" ht="20.100000000000001" customHeight="1">
      <c r="A4" s="29"/>
      <c r="H4" s="158"/>
    </row>
    <row r="5" spans="1:9" ht="20.100000000000001" customHeight="1">
      <c r="A5" s="943" t="s">
        <v>362</v>
      </c>
      <c r="B5" s="943"/>
      <c r="C5" s="943"/>
      <c r="D5" s="943"/>
      <c r="E5" s="943"/>
      <c r="F5" s="943"/>
      <c r="G5" s="943"/>
      <c r="H5" s="159"/>
    </row>
    <row r="6" spans="1:9" ht="20.100000000000001" customHeight="1">
      <c r="A6" s="33"/>
      <c r="H6" s="159"/>
    </row>
    <row r="7" spans="1:9" ht="20.100000000000001" customHeight="1">
      <c r="A7" s="34" t="str">
        <f>'Attach 3(JV)'!A7</f>
        <v>Bidder’s Name and Address  :</v>
      </c>
      <c r="F7" s="16" t="str">
        <f>'Attach 3(JV)'!E7</f>
        <v>To:</v>
      </c>
      <c r="H7" s="159"/>
    </row>
    <row r="8" spans="1:9" ht="36" customHeight="1">
      <c r="A8" s="949" t="str">
        <f>'Attach 3(JV)'!A8</f>
        <v/>
      </c>
      <c r="B8" s="949"/>
      <c r="C8" s="949"/>
      <c r="D8" s="949"/>
      <c r="F8" s="137" t="str">
        <f>'Attach 3(JV)'!E8</f>
        <v>Contract Services</v>
      </c>
      <c r="H8" s="159"/>
    </row>
    <row r="9" spans="1:9" ht="20.100000000000001" customHeight="1">
      <c r="A9" s="14" t="s">
        <v>355</v>
      </c>
      <c r="B9" s="1250">
        <f>'Attach 3(JV)'!B9</f>
        <v>0</v>
      </c>
      <c r="C9" s="1250"/>
      <c r="D9" s="1250"/>
      <c r="F9" s="137" t="str">
        <f>'Attach 3(JV)'!E9</f>
        <v>Power Grid Corporation of India Ltd.,</v>
      </c>
      <c r="H9" s="159"/>
    </row>
    <row r="10" spans="1:9" ht="20.100000000000001" customHeight="1">
      <c r="A10" s="14" t="s">
        <v>357</v>
      </c>
      <c r="B10" s="1250">
        <f>'Attach 3(JV)'!B10</f>
        <v>0</v>
      </c>
      <c r="C10" s="1250"/>
      <c r="D10" s="1250"/>
      <c r="F10" s="137" t="str">
        <f>'Attach 3(JV)'!E10</f>
        <v>"Saudamini", Plot No. 2, Sector 29</v>
      </c>
      <c r="H10" s="159"/>
    </row>
    <row r="11" spans="1:9" ht="20.100000000000001" customHeight="1">
      <c r="B11" s="1250">
        <f>'Attach 3(JV)'!B11</f>
        <v>0</v>
      </c>
      <c r="C11" s="1250"/>
      <c r="D11" s="1250"/>
      <c r="F11" s="137" t="str">
        <f>'Attach 3(JV)'!E11</f>
        <v>Gurgaon (Haryana) - 122001</v>
      </c>
    </row>
    <row r="12" spans="1:9" ht="20.100000000000001" customHeight="1">
      <c r="A12" s="33"/>
      <c r="B12" s="1250">
        <f>'Attach 3(JV)'!B12</f>
        <v>0</v>
      </c>
      <c r="C12" s="1250"/>
      <c r="D12" s="1250"/>
      <c r="E12" s="16"/>
    </row>
    <row r="13" spans="1:9" ht="20.100000000000001" customHeight="1">
      <c r="A13" s="33"/>
      <c r="B13" s="128"/>
      <c r="C13" s="128"/>
      <c r="D13" s="128"/>
      <c r="E13" s="26"/>
      <c r="F13" s="156"/>
      <c r="G13" s="156"/>
    </row>
    <row r="14" spans="1:9" ht="20.100000000000001" customHeight="1">
      <c r="A14" s="33"/>
      <c r="B14" s="128"/>
      <c r="C14" s="128"/>
      <c r="D14" s="128"/>
    </row>
    <row r="15" spans="1:9" ht="20.100000000000001" customHeight="1">
      <c r="A15" s="30" t="s">
        <v>350</v>
      </c>
    </row>
    <row r="16" spans="1:9" ht="20.100000000000001" customHeight="1">
      <c r="A16" s="33"/>
    </row>
    <row r="17" spans="1:9" ht="50.1" customHeight="1">
      <c r="A17" s="1251" t="str">
        <f>"We hereby certify that equipment and materials to be supplied are produced in " &amp;H26 &amp; " eligible source " &amp; F26</f>
        <v>We hereby certify that equipment and materials to be supplied are produced in [Name of Countries],  eligible source country.</v>
      </c>
      <c r="B17" s="1251"/>
      <c r="C17" s="1251"/>
      <c r="D17" s="1251"/>
      <c r="E17" s="1251"/>
      <c r="F17" s="157" t="s">
        <v>186</v>
      </c>
      <c r="G17" s="157" t="s">
        <v>187</v>
      </c>
    </row>
    <row r="18" spans="1:9" ht="45" customHeight="1">
      <c r="A18" s="1249" t="str">
        <f>"We hereby certify that our company is incorporated and registered in " &amp;I26 &amp; " eligible source " &amp;G26</f>
        <v>We hereby certify that our company is incorporated and registered in [Name of Countries],  eligible source country.</v>
      </c>
      <c r="B18" s="1249"/>
      <c r="C18" s="1249"/>
      <c r="D18" s="1249"/>
      <c r="E18" s="1249"/>
      <c r="F18" s="163" t="s">
        <v>159</v>
      </c>
      <c r="G18" s="163" t="s">
        <v>159</v>
      </c>
      <c r="H18" s="145" t="str">
        <f t="shared" ref="H18:I25" si="0">IF(F18 = "", "", F18&amp; ", ")</f>
        <v xml:space="preserve">[Name of Countries], </v>
      </c>
      <c r="I18" s="145" t="str">
        <f t="shared" si="0"/>
        <v xml:space="preserve">[Name of Countries], </v>
      </c>
    </row>
    <row r="19" spans="1:9" ht="33" customHeight="1">
      <c r="A19" s="161"/>
      <c r="B19" s="161"/>
      <c r="C19" s="161"/>
      <c r="D19" s="161"/>
      <c r="E19" s="161"/>
      <c r="F19" s="163"/>
      <c r="G19" s="163"/>
      <c r="H19" s="145" t="str">
        <f t="shared" si="0"/>
        <v/>
      </c>
      <c r="I19" s="145" t="str">
        <f t="shared" si="0"/>
        <v/>
      </c>
    </row>
    <row r="20" spans="1:9" ht="33" customHeight="1">
      <c r="A20" s="161"/>
      <c r="B20" s="161"/>
      <c r="C20" s="161"/>
      <c r="D20" s="38"/>
      <c r="E20" s="161"/>
      <c r="F20" s="163"/>
      <c r="G20" s="163"/>
      <c r="H20" s="145" t="str">
        <f t="shared" si="0"/>
        <v/>
      </c>
      <c r="I20" s="145" t="str">
        <f t="shared" si="0"/>
        <v/>
      </c>
    </row>
    <row r="21" spans="1:9" ht="33" customHeight="1">
      <c r="A21" s="37" t="s">
        <v>7</v>
      </c>
      <c r="B21" s="66" t="str">
        <f>'Attach 3(JV)'!B24</f>
        <v>--2020</v>
      </c>
      <c r="D21" s="38" t="s">
        <v>5</v>
      </c>
      <c r="E21" s="273" t="str">
        <f>'Attach 3(JV)'!E24</f>
        <v/>
      </c>
      <c r="F21" s="163"/>
      <c r="G21" s="163"/>
      <c r="H21" s="145" t="str">
        <f t="shared" si="0"/>
        <v/>
      </c>
      <c r="I21" s="145" t="str">
        <f t="shared" si="0"/>
        <v/>
      </c>
    </row>
    <row r="22" spans="1:9" ht="33" customHeight="1">
      <c r="A22" s="37" t="s">
        <v>8</v>
      </c>
      <c r="B22" s="273" t="str">
        <f>'Attach 3(JV)'!B25</f>
        <v/>
      </c>
      <c r="D22" s="38" t="s">
        <v>6</v>
      </c>
      <c r="E22" s="273" t="str">
        <f>'Attach 3(JV)'!E25</f>
        <v/>
      </c>
      <c r="F22" s="163"/>
      <c r="G22" s="163"/>
      <c r="H22" s="145" t="str">
        <f t="shared" si="0"/>
        <v/>
      </c>
      <c r="I22" s="145" t="str">
        <f t="shared" si="0"/>
        <v/>
      </c>
    </row>
    <row r="23" spans="1:9" ht="33" customHeight="1">
      <c r="D23" s="38"/>
      <c r="F23" s="163"/>
      <c r="G23" s="163"/>
      <c r="H23" s="145" t="str">
        <f t="shared" si="0"/>
        <v/>
      </c>
      <c r="I23" s="145" t="str">
        <f t="shared" si="0"/>
        <v/>
      </c>
    </row>
    <row r="24" spans="1:9" ht="33" customHeight="1">
      <c r="D24" s="38"/>
      <c r="F24" s="163"/>
      <c r="G24" s="163"/>
      <c r="H24" s="145" t="str">
        <f t="shared" si="0"/>
        <v/>
      </c>
      <c r="I24" s="145" t="str">
        <f t="shared" si="0"/>
        <v/>
      </c>
    </row>
    <row r="25" spans="1:9" ht="33" customHeight="1">
      <c r="A25" s="26"/>
      <c r="B25" s="26"/>
      <c r="C25" s="26"/>
      <c r="D25" s="26"/>
      <c r="E25" s="26"/>
      <c r="F25" s="163"/>
      <c r="G25" s="163"/>
      <c r="H25" s="145" t="str">
        <f t="shared" si="0"/>
        <v/>
      </c>
      <c r="I25" s="145" t="str">
        <f t="shared" si="0"/>
        <v/>
      </c>
    </row>
    <row r="26" spans="1:9" ht="33" customHeight="1">
      <c r="A26" s="26"/>
      <c r="B26" s="26"/>
      <c r="C26" s="26"/>
      <c r="D26" s="26"/>
      <c r="E26" s="26"/>
      <c r="F26" s="160" t="str">
        <f>IF((8-COUNTBLANK(F18:F25)) &lt;2, "country.", "countries.")</f>
        <v>country.</v>
      </c>
      <c r="G26" s="160" t="str">
        <f>IF((8-COUNTBLANK(G18:G25)) &lt;2, "country.", "countries.")</f>
        <v>country.</v>
      </c>
      <c r="H26" s="145" t="str">
        <f>IF(COUNTBLANK(F18:F25) =8, "[Enter the name of country where from equipments &amp; material shall be supplied]",CONCATENATE(H18,H19,H20,H21,H22,H23,H24,H25))</f>
        <v xml:space="preserve">[Name of Countries], </v>
      </c>
      <c r="I26" s="145"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A3A" sheet="1" objects="1" scenarios="1" formatColumns="0" formatRows="0" selectLockedCells="1"/>
  <customSheetViews>
    <customSheetView guid="{0CA10FE9-79E6-43F8-94BF-1660A6A5ED3D}" showPageBreaks="1" showGridLines="0" zeroValues="0" printArea="1" hiddenColumns="1" view="pageBreakPreview" topLeftCell="A13">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2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7" zoomScale="115" zoomScaleSheetLayoutView="115" workbookViewId="0">
      <selection activeCell="D19" sqref="D19"/>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22"/>
    <col min="9" max="38" width="9.140625" style="223"/>
    <col min="39" max="16384" width="9.140625" style="26"/>
  </cols>
  <sheetData>
    <row r="1" spans="1:38" s="661" customFormat="1" ht="20.25" customHeight="1">
      <c r="A1" s="1254" t="str">
        <f>'Attach 3(JV)'!A1</f>
        <v>Specification No. :CC-CS/1007-SR2/TR-4073/3/G2</v>
      </c>
      <c r="B1" s="1254"/>
      <c r="C1" s="1254"/>
      <c r="D1" s="677"/>
      <c r="E1" s="678" t="str">
        <f>"Attachment-4(A) "&amp; 'Attach 3(JV)'!AT1</f>
        <v xml:space="preserve">Attachment-4(A) </v>
      </c>
      <c r="F1" s="679"/>
      <c r="G1" s="679"/>
      <c r="H1" s="679"/>
      <c r="I1" s="680"/>
      <c r="J1" s="680"/>
      <c r="K1" s="680"/>
      <c r="L1" s="680"/>
      <c r="M1" s="680"/>
      <c r="N1" s="680"/>
      <c r="O1" s="680"/>
      <c r="P1" s="680"/>
      <c r="Q1" s="680"/>
      <c r="R1" s="680"/>
      <c r="S1" s="680"/>
      <c r="T1" s="680"/>
      <c r="U1" s="680"/>
      <c r="V1" s="680"/>
      <c r="W1" s="680"/>
      <c r="X1" s="680"/>
      <c r="Y1" s="680"/>
      <c r="Z1" s="680"/>
      <c r="AA1" s="680"/>
      <c r="AB1" s="680"/>
      <c r="AC1" s="680"/>
      <c r="AD1" s="680"/>
      <c r="AE1" s="680"/>
      <c r="AF1" s="680"/>
      <c r="AG1" s="680"/>
      <c r="AH1" s="680"/>
      <c r="AI1" s="680"/>
      <c r="AJ1" s="680"/>
      <c r="AK1" s="680"/>
      <c r="AL1" s="680"/>
    </row>
    <row r="2" spans="1:38" ht="11.1" customHeight="1"/>
    <row r="3" spans="1:38" ht="89.25" customHeight="1">
      <c r="A3" s="912" t="str">
        <f>'Attach 3(JV)'!A3</f>
        <v>Spare Transformer package TR02 for procurement of (i) 01 no. 500MVA, 400/220/33kV 3 phase Transformer at Bidadi  S/s, (ii) 02 nos. 150MVA, (400/√3) / (220/√3) / 33kV, 1 phase Transformer at Panipat S/s and (iii) 01 no. 63MVAR 420kV 3 phase Shunt Reactor at Bongaigaon S/s.</v>
      </c>
      <c r="B3" s="913"/>
      <c r="C3" s="913"/>
      <c r="D3" s="913"/>
      <c r="E3" s="913"/>
      <c r="F3" s="224"/>
      <c r="G3" s="225"/>
      <c r="H3" s="224"/>
    </row>
    <row r="4" spans="1:38" ht="11.1" customHeight="1">
      <c r="A4" s="29"/>
      <c r="H4" s="226"/>
      <c r="I4" s="227"/>
    </row>
    <row r="5" spans="1:38" ht="20.100000000000001" customHeight="1">
      <c r="A5" s="943" t="s">
        <v>363</v>
      </c>
      <c r="B5" s="943"/>
      <c r="C5" s="943"/>
      <c r="D5" s="943"/>
      <c r="E5" s="943"/>
      <c r="F5" s="224"/>
      <c r="H5" s="226"/>
      <c r="I5" s="228"/>
    </row>
    <row r="6" spans="1:38" ht="11.1" customHeight="1">
      <c r="A6" s="33"/>
      <c r="H6" s="226"/>
      <c r="I6" s="228"/>
    </row>
    <row r="7" spans="1:38" ht="20.100000000000001" customHeight="1">
      <c r="A7" s="34" t="str">
        <f>'Attach 3(JV)'!A7</f>
        <v>Bidder’s Name and Address  :</v>
      </c>
      <c r="D7" s="16" t="str">
        <f>'Attach 3(JV)'!E7</f>
        <v>To:</v>
      </c>
      <c r="H7" s="226"/>
      <c r="I7" s="228"/>
    </row>
    <row r="8" spans="1:38" s="162" customFormat="1" ht="36" customHeight="1">
      <c r="A8" s="949" t="str">
        <f>'Attach 3(JV)'!A8</f>
        <v/>
      </c>
      <c r="B8" s="949"/>
      <c r="C8" s="949"/>
      <c r="D8" s="12" t="str">
        <f>'Attach 3(JV)'!E8</f>
        <v>Contract Services</v>
      </c>
      <c r="E8" s="33"/>
      <c r="F8" s="229"/>
      <c r="G8" s="229"/>
      <c r="H8" s="230"/>
      <c r="I8" s="231"/>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row>
    <row r="9" spans="1:38" ht="20.100000000000001" customHeight="1">
      <c r="A9" s="14" t="s">
        <v>355</v>
      </c>
      <c r="B9" s="1250">
        <f>'Attach 3(JV)'!B9</f>
        <v>0</v>
      </c>
      <c r="C9" s="1250"/>
      <c r="D9" s="12" t="str">
        <f>'Attach 3(JV)'!E9</f>
        <v>Power Grid Corporation of India Ltd.,</v>
      </c>
      <c r="H9" s="226"/>
      <c r="I9" s="228"/>
    </row>
    <row r="10" spans="1:38" ht="20.100000000000001" customHeight="1">
      <c r="A10" s="14" t="s">
        <v>357</v>
      </c>
      <c r="B10" s="1250">
        <f>'Attach 3(JV)'!B10</f>
        <v>0</v>
      </c>
      <c r="C10" s="1250"/>
      <c r="D10" s="12" t="str">
        <f>'Attach 3(JV)'!E10</f>
        <v>"Saudamini", Plot No. 2, Sector 29</v>
      </c>
      <c r="H10" s="226"/>
      <c r="I10" s="228"/>
    </row>
    <row r="11" spans="1:38" ht="20.100000000000001" customHeight="1">
      <c r="B11" s="1250">
        <f>'Attach 3(JV)'!B11</f>
        <v>0</v>
      </c>
      <c r="C11" s="1250"/>
      <c r="D11" s="12" t="str">
        <f>'Attach 3(JV)'!E11</f>
        <v>Gurgaon (Haryana) - 122001</v>
      </c>
    </row>
    <row r="12" spans="1:38" ht="15" customHeight="1">
      <c r="A12" s="33"/>
      <c r="B12" s="1250">
        <f>'Attach 3(JV)'!B12</f>
        <v>0</v>
      </c>
      <c r="C12" s="1250"/>
      <c r="D12" s="12"/>
    </row>
    <row r="13" spans="1:38" ht="20.100000000000001" customHeight="1">
      <c r="A13" s="30" t="s">
        <v>350</v>
      </c>
      <c r="D13" s="43"/>
    </row>
    <row r="14" spans="1:38" ht="79.5" customHeight="1">
      <c r="A14" s="1253" t="s">
        <v>364</v>
      </c>
      <c r="B14" s="1253"/>
      <c r="C14" s="1253"/>
      <c r="D14" s="1253"/>
      <c r="E14" s="1253"/>
    </row>
    <row r="15" spans="1:38" ht="20.100000000000001" customHeight="1">
      <c r="A15" s="139" t="s">
        <v>370</v>
      </c>
      <c r="B15" s="139" t="s">
        <v>371</v>
      </c>
      <c r="C15" s="139" t="s">
        <v>372</v>
      </c>
      <c r="D15" s="139" t="s">
        <v>351</v>
      </c>
      <c r="E15" s="139" t="s">
        <v>352</v>
      </c>
    </row>
    <row r="16" spans="1:38" ht="20.100000000000001" customHeight="1">
      <c r="A16" s="140">
        <v>1</v>
      </c>
      <c r="B16" s="275"/>
      <c r="C16" s="275"/>
      <c r="D16" s="275"/>
      <c r="E16" s="275"/>
    </row>
    <row r="17" spans="1:38" ht="20.100000000000001" customHeight="1">
      <c r="A17" s="141">
        <v>2</v>
      </c>
      <c r="B17" s="276"/>
      <c r="C17" s="276"/>
      <c r="D17" s="276"/>
      <c r="E17" s="276"/>
    </row>
    <row r="18" spans="1:38" ht="20.100000000000001" customHeight="1">
      <c r="A18" s="141">
        <v>3</v>
      </c>
      <c r="B18" s="276"/>
      <c r="C18" s="276"/>
      <c r="D18" s="276"/>
      <c r="E18" s="276"/>
    </row>
    <row r="19" spans="1:38" ht="20.100000000000001" customHeight="1">
      <c r="A19" s="141">
        <v>4</v>
      </c>
      <c r="B19" s="276"/>
      <c r="C19" s="276"/>
      <c r="D19" s="276"/>
      <c r="E19" s="276"/>
    </row>
    <row r="20" spans="1:38" ht="19.5" customHeight="1">
      <c r="A20" s="142">
        <v>5</v>
      </c>
      <c r="B20" s="277"/>
      <c r="C20" s="277"/>
      <c r="D20" s="277"/>
      <c r="E20" s="277"/>
    </row>
    <row r="21" spans="1:38" ht="15" customHeight="1">
      <c r="A21" s="26"/>
      <c r="B21" s="26"/>
      <c r="C21" s="26"/>
      <c r="D21" s="26"/>
      <c r="E21" s="26"/>
    </row>
    <row r="22" spans="1:38" ht="62.25" customHeight="1">
      <c r="A22" s="1253" t="s">
        <v>365</v>
      </c>
      <c r="B22" s="1253"/>
      <c r="C22" s="1253"/>
      <c r="D22" s="1253"/>
      <c r="E22" s="1253"/>
    </row>
    <row r="23" spans="1:38" s="133" customFormat="1" ht="15.95" customHeight="1">
      <c r="A23" s="97"/>
      <c r="B23" s="97"/>
      <c r="C23" s="97"/>
      <c r="D23" s="97"/>
      <c r="E23" s="97"/>
      <c r="F23" s="307"/>
      <c r="G23" s="307"/>
      <c r="H23" s="307"/>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row>
    <row r="24" spans="1:38" ht="23.1" customHeight="1">
      <c r="C24" s="38"/>
    </row>
    <row r="25" spans="1:38" ht="23.1" customHeight="1">
      <c r="A25" s="37" t="s">
        <v>7</v>
      </c>
      <c r="B25" s="66" t="str">
        <f>'Attach 3(JV)'!B24</f>
        <v>--2020</v>
      </c>
      <c r="C25" s="38" t="s">
        <v>5</v>
      </c>
      <c r="D25" s="1252" t="str">
        <f>'Attach 3(JV)'!E24</f>
        <v/>
      </c>
      <c r="E25" s="1252"/>
    </row>
    <row r="26" spans="1:38" ht="23.1" customHeight="1">
      <c r="A26" s="37" t="s">
        <v>8</v>
      </c>
      <c r="B26" s="273"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A3A" sheet="1" objects="1" scenarios="1" formatColumns="0" formatRows="0" selectLockedCells="1"/>
  <customSheetViews>
    <customSheetView guid="{0CA10FE9-79E6-43F8-94BF-1660A6A5ED3D}" scale="115" showPageBreaks="1" showGridLines="0" zeroValues="0" fitToPage="1" printArea="1" view="pageBreakPreview" topLeftCell="A7">
      <selection activeCell="D19" sqref="D19"/>
      <pageMargins left="0.75" right="0.63" top="0.57999999999999996" bottom="0.4" header="0.34" footer="0.2"/>
      <pageSetup orientation="portrait" r:id="rId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4"/>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5"/>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2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29"/>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0"/>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10" zoomScale="115" zoomScaleSheetLayoutView="115" workbookViewId="0">
      <selection activeCell="B20" sqref="B20:E20"/>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61" customFormat="1" ht="19.5" customHeight="1">
      <c r="A1" s="1254" t="str">
        <f>'Attach 3(JV)'!A1</f>
        <v>Specification No. :CC-CS/1007-SR2/TR-4073/3/G2</v>
      </c>
      <c r="B1" s="1254"/>
      <c r="C1" s="1254"/>
      <c r="D1" s="1254"/>
      <c r="E1" s="678" t="str">
        <f>"Attachment-4(B) "&amp; 'Attach 3(JV)'!AT1</f>
        <v xml:space="preserve">Attachment-4(B) </v>
      </c>
      <c r="F1" s="660"/>
      <c r="G1" s="660"/>
      <c r="H1" s="660"/>
    </row>
    <row r="3" spans="1:9" ht="83.25" customHeight="1">
      <c r="A3" s="912" t="str">
        <f>'Attach 3(JV)'!A3</f>
        <v>Spare Transformer package TR02 for procurement of (i) 01 no. 500MVA, 400/220/33kV 3 phase Transformer at Bidadi  S/s, (ii) 02 nos. 150MVA, (400/√3) / (220/√3) / 33kV, 1 phase Transformer at Panipat S/s and (iii) 01 no. 63MVAR 420kV 3 phase Shunt Reactor at Bongaigaon S/s.</v>
      </c>
      <c r="B3" s="913"/>
      <c r="C3" s="913"/>
      <c r="D3" s="913"/>
      <c r="E3" s="913"/>
      <c r="F3" s="27"/>
      <c r="G3" s="28"/>
      <c r="H3" s="27"/>
    </row>
    <row r="4" spans="1:9" ht="20.100000000000001" customHeight="1">
      <c r="A4" s="29"/>
      <c r="H4" s="31"/>
      <c r="I4" s="11"/>
    </row>
    <row r="5" spans="1:9" ht="20.100000000000001" customHeight="1">
      <c r="A5" s="943" t="s">
        <v>363</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9" t="str">
        <f>'Attach 3(JV)'!A8</f>
        <v/>
      </c>
      <c r="B8" s="949"/>
      <c r="C8" s="949"/>
      <c r="D8" s="949"/>
      <c r="E8" s="12" t="str">
        <f>'Attach 3(JV)'!E8</f>
        <v>Contract Services</v>
      </c>
      <c r="H8" s="31"/>
      <c r="I8" s="13"/>
    </row>
    <row r="9" spans="1:9" ht="20.100000000000001" customHeight="1">
      <c r="A9" s="14" t="s">
        <v>355</v>
      </c>
      <c r="B9" s="1250">
        <f>'Attach 3(JV)'!B9</f>
        <v>0</v>
      </c>
      <c r="C9" s="1250"/>
      <c r="D9" s="1250"/>
      <c r="E9" s="12" t="str">
        <f>'Attach 3(JV)'!E9</f>
        <v>Power Grid Corporation of India Ltd.,</v>
      </c>
      <c r="H9" s="31"/>
      <c r="I9" s="13"/>
    </row>
    <row r="10" spans="1:9" ht="20.100000000000001" customHeight="1">
      <c r="A10" s="14" t="s">
        <v>357</v>
      </c>
      <c r="B10" s="1250">
        <f>'Attach 3(JV)'!B10</f>
        <v>0</v>
      </c>
      <c r="C10" s="1250"/>
      <c r="D10" s="1250"/>
      <c r="E10" s="12" t="str">
        <f>'Attach 3(JV)'!E10</f>
        <v>"Saudamini", Plot No. 2, Sector 29</v>
      </c>
      <c r="H10" s="31"/>
      <c r="I10" s="13"/>
    </row>
    <row r="11" spans="1:9" ht="20.100000000000001" customHeight="1">
      <c r="B11" s="1250">
        <f>'Attach 3(JV)'!B11</f>
        <v>0</v>
      </c>
      <c r="C11" s="1250"/>
      <c r="D11" s="1250"/>
      <c r="E11" s="12" t="str">
        <f>'Attach 3(JV)'!E11</f>
        <v>Gurgaon (Haryana) - 122001</v>
      </c>
    </row>
    <row r="12" spans="1:9" ht="20.100000000000001" customHeight="1">
      <c r="A12" s="33"/>
      <c r="B12" s="1250">
        <f>'Attach 3(JV)'!B12</f>
        <v>0</v>
      </c>
      <c r="C12" s="1250"/>
      <c r="D12" s="1250"/>
      <c r="E12" s="12"/>
    </row>
    <row r="13" spans="1:9" ht="20.100000000000001" customHeight="1">
      <c r="A13" s="30" t="s">
        <v>350</v>
      </c>
    </row>
    <row r="14" spans="1:9" ht="20.100000000000001" customHeight="1">
      <c r="A14" s="33"/>
    </row>
    <row r="15" spans="1:9" ht="87.75" customHeight="1">
      <c r="A15" s="1256" t="s">
        <v>373</v>
      </c>
      <c r="B15" s="1256"/>
      <c r="C15" s="1256"/>
      <c r="D15" s="1256"/>
      <c r="E15" s="1256"/>
    </row>
    <row r="16" spans="1:9" ht="30" customHeight="1">
      <c r="A16" s="95" t="s">
        <v>366</v>
      </c>
      <c r="B16" s="1255"/>
      <c r="C16" s="1255"/>
      <c r="D16" s="1255"/>
      <c r="E16" s="1255"/>
    </row>
    <row r="17" spans="1:5" ht="30" customHeight="1">
      <c r="A17" s="95" t="s">
        <v>367</v>
      </c>
      <c r="B17" s="1255"/>
      <c r="C17" s="1255"/>
      <c r="D17" s="1255"/>
      <c r="E17" s="1255"/>
    </row>
    <row r="18" spans="1:5" ht="30" customHeight="1">
      <c r="A18" s="95" t="s">
        <v>368</v>
      </c>
      <c r="B18" s="1255"/>
      <c r="C18" s="1255"/>
      <c r="D18" s="1255"/>
      <c r="E18" s="1255"/>
    </row>
    <row r="19" spans="1:5" ht="30" customHeight="1">
      <c r="A19" s="44" t="s">
        <v>369</v>
      </c>
      <c r="B19" s="1255"/>
      <c r="C19" s="1255"/>
      <c r="D19" s="1255"/>
      <c r="E19" s="1255"/>
    </row>
    <row r="20" spans="1:5" ht="30" customHeight="1">
      <c r="A20" s="44" t="s">
        <v>75</v>
      </c>
      <c r="B20" s="1255"/>
      <c r="C20" s="1255"/>
      <c r="D20" s="1255"/>
      <c r="E20" s="1255"/>
    </row>
    <row r="21" spans="1:5" ht="30" customHeight="1">
      <c r="A21" s="44" t="s">
        <v>78</v>
      </c>
      <c r="B21" s="1255"/>
      <c r="C21" s="1255"/>
      <c r="D21" s="1255"/>
      <c r="E21" s="1255"/>
    </row>
    <row r="22" spans="1:5" ht="16.5" customHeight="1">
      <c r="A22" s="129"/>
      <c r="B22" s="130"/>
      <c r="C22" s="130"/>
      <c r="D22" s="130"/>
      <c r="E22" s="130"/>
    </row>
    <row r="23" spans="1:5" ht="27.95" customHeight="1">
      <c r="D23" s="38"/>
    </row>
    <row r="24" spans="1:5" ht="27.95" customHeight="1">
      <c r="A24" s="37" t="s">
        <v>7</v>
      </c>
      <c r="B24" s="66" t="str">
        <f>'Attach 3(JV)'!B24</f>
        <v>--2020</v>
      </c>
      <c r="D24" s="38" t="s">
        <v>5</v>
      </c>
      <c r="E24" s="273" t="str">
        <f>'Attach 3(JV)'!E24</f>
        <v/>
      </c>
    </row>
    <row r="25" spans="1:5" ht="27.95" customHeight="1">
      <c r="A25" s="37" t="s">
        <v>8</v>
      </c>
      <c r="B25" s="273" t="str">
        <f>'Attach 3(JV)'!B25</f>
        <v/>
      </c>
      <c r="D25" s="38" t="s">
        <v>6</v>
      </c>
      <c r="E25" s="273"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A3A" sheet="1" objects="1" scenarios="1" formatColumns="0" formatRows="0" selectLockedCells="1"/>
  <customSheetViews>
    <customSheetView guid="{0CA10FE9-79E6-43F8-94BF-1660A6A5ED3D}" scale="115" showPageBreaks="1" showGridLines="0" fitToPage="1" printArea="1" view="pageBreakPreview" topLeftCell="A10">
      <selection activeCell="B20" sqref="B20:E20"/>
      <pageMargins left="0.75" right="0.63" top="0.57999999999999996" bottom="0.6" header="0.34" footer="0.35"/>
      <pageSetup scale="92" orientation="portrait" r:id="rId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4"/>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6"/>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tabSelected="1" view="pageBreakPreview" topLeftCell="A45" zoomScale="110" zoomScaleSheetLayoutView="110" workbookViewId="0">
      <selection activeCell="D55" sqref="D55"/>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61" customFormat="1" ht="14.25">
      <c r="A1" s="1254" t="str">
        <f>'Attach 3(JV)'!A1</f>
        <v>Specification No. :CC-CS/1007-SR2/TR-4073/3/G2</v>
      </c>
      <c r="B1" s="1254"/>
      <c r="C1" s="1254"/>
      <c r="D1" s="1257" t="str">
        <f>"Attachment-5 " &amp; 'Attach 3(JV)'!AT1</f>
        <v xml:space="preserve">Attachment-5 </v>
      </c>
      <c r="E1" s="1257"/>
      <c r="F1" s="660"/>
      <c r="G1" s="660"/>
      <c r="H1" s="660"/>
    </row>
    <row r="2" spans="1:9" ht="8.1" customHeight="1"/>
    <row r="3" spans="1:9" ht="79.5" customHeight="1">
      <c r="A3" s="912" t="str">
        <f>'Attach 3(JV)'!A3</f>
        <v>Spare Transformer package TR02 for procurement of (i) 01 no. 500MVA, 400/220/33kV 3 phase Transformer at Bidadi  S/s, (ii) 02 nos. 150MVA, (400/√3) / (220/√3) / 33kV, 1 phase Transformer at Panipat S/s and (iii) 01 no. 63MVAR 420kV 3 phase Shunt Reactor at Bongaigaon S/s.</v>
      </c>
      <c r="B3" s="913"/>
      <c r="C3" s="913"/>
      <c r="D3" s="913"/>
      <c r="E3" s="913"/>
      <c r="F3" s="27"/>
      <c r="G3" s="28"/>
      <c r="H3" s="27"/>
    </row>
    <row r="4" spans="1:9" ht="42" hidden="1" customHeight="1">
      <c r="A4" s="29"/>
      <c r="H4" s="31"/>
      <c r="I4" s="11"/>
    </row>
    <row r="5" spans="1:9" ht="20.100000000000001" customHeight="1">
      <c r="A5" s="943" t="s">
        <v>374</v>
      </c>
      <c r="B5" s="943"/>
      <c r="C5" s="943"/>
      <c r="D5" s="943"/>
      <c r="E5" s="943"/>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49" t="str">
        <f>'Attach 3(JV)'!A8</f>
        <v/>
      </c>
      <c r="B8" s="949"/>
      <c r="C8" s="949"/>
      <c r="D8" s="12" t="str">
        <f>'Attach 3(JV)'!E8</f>
        <v>Contract Services</v>
      </c>
      <c r="H8" s="31"/>
      <c r="I8" s="13"/>
    </row>
    <row r="9" spans="1:9" ht="20.100000000000001" customHeight="1">
      <c r="A9" s="14" t="s">
        <v>355</v>
      </c>
      <c r="B9" s="1250">
        <f>'Attach 3(JV)'!B9</f>
        <v>0</v>
      </c>
      <c r="C9" s="1250"/>
      <c r="D9" s="12" t="str">
        <f>'Attach 3(JV)'!E9</f>
        <v>Power Grid Corporation of India Ltd.,</v>
      </c>
      <c r="H9" s="31"/>
      <c r="I9" s="13"/>
    </row>
    <row r="10" spans="1:9" ht="20.100000000000001" customHeight="1">
      <c r="A10" s="14" t="s">
        <v>357</v>
      </c>
      <c r="B10" s="1250">
        <f>'Attach 3(JV)'!B10</f>
        <v>0</v>
      </c>
      <c r="C10" s="1250"/>
      <c r="D10" s="12" t="str">
        <f>'Attach 3(JV)'!E10</f>
        <v>"Saudamini", Plot No. 2, Sector 29</v>
      </c>
      <c r="H10" s="31"/>
      <c r="I10" s="13"/>
    </row>
    <row r="11" spans="1:9" ht="20.100000000000001" customHeight="1">
      <c r="B11" s="1250">
        <f>'Attach 3(JV)'!B11</f>
        <v>0</v>
      </c>
      <c r="C11" s="1250"/>
      <c r="D11" s="12" t="str">
        <f>'Attach 3(JV)'!E11</f>
        <v>Gurgaon (Haryana) - 122001</v>
      </c>
    </row>
    <row r="12" spans="1:9" ht="17.25" customHeight="1">
      <c r="A12" s="33"/>
      <c r="B12" s="1250">
        <f>'Attach 3(JV)'!B12</f>
        <v>0</v>
      </c>
      <c r="C12" s="1250"/>
      <c r="D12" s="12"/>
    </row>
    <row r="13" spans="1:9" ht="20.100000000000001" customHeight="1">
      <c r="A13" s="30" t="s">
        <v>350</v>
      </c>
      <c r="D13" s="43"/>
    </row>
    <row r="14" spans="1:9" ht="45.75" customHeight="1">
      <c r="A14" s="1178" t="s">
        <v>375</v>
      </c>
      <c r="B14" s="1178"/>
      <c r="C14" s="1178"/>
      <c r="D14" s="1178"/>
      <c r="E14" s="1178"/>
      <c r="F14" s="35"/>
      <c r="G14" s="35"/>
      <c r="H14" s="35"/>
    </row>
    <row r="15" spans="1:9" ht="32.1" customHeight="1">
      <c r="A15" s="1270" t="s">
        <v>353</v>
      </c>
      <c r="B15" s="1270" t="s">
        <v>372</v>
      </c>
      <c r="C15" s="1270" t="s">
        <v>376</v>
      </c>
      <c r="D15" s="1268" t="s">
        <v>377</v>
      </c>
      <c r="E15" s="1269"/>
      <c r="F15" s="35"/>
      <c r="G15" s="35"/>
      <c r="H15" s="35"/>
    </row>
    <row r="16" spans="1:9" ht="19.5" customHeight="1">
      <c r="A16" s="1271"/>
      <c r="B16" s="1271"/>
      <c r="C16" s="1271"/>
      <c r="D16" s="48" t="s">
        <v>378</v>
      </c>
      <c r="E16" s="48" t="s">
        <v>379</v>
      </c>
      <c r="F16" s="35"/>
      <c r="G16" s="35"/>
      <c r="H16" s="35"/>
    </row>
    <row r="17" spans="1:8" ht="21.95" customHeight="1">
      <c r="A17" s="123">
        <v>1</v>
      </c>
      <c r="B17" s="286"/>
      <c r="C17" s="286"/>
      <c r="D17" s="286"/>
      <c r="E17" s="286"/>
      <c r="F17" s="35"/>
      <c r="G17" s="35"/>
      <c r="H17" s="35"/>
    </row>
    <row r="18" spans="1:8" ht="21.95" customHeight="1">
      <c r="A18" s="124">
        <v>2</v>
      </c>
      <c r="B18" s="286"/>
      <c r="C18" s="286"/>
      <c r="D18" s="286"/>
      <c r="E18" s="286"/>
      <c r="F18" s="35"/>
      <c r="G18" s="35"/>
      <c r="H18" s="35"/>
    </row>
    <row r="19" spans="1:8" ht="21.95" customHeight="1">
      <c r="A19" s="124">
        <v>3</v>
      </c>
      <c r="B19" s="286"/>
      <c r="C19" s="286"/>
      <c r="D19" s="286"/>
      <c r="E19" s="286"/>
      <c r="F19" s="35"/>
      <c r="G19" s="35"/>
      <c r="H19" s="35"/>
    </row>
    <row r="20" spans="1:8" ht="21.95" customHeight="1">
      <c r="A20" s="124">
        <v>4</v>
      </c>
      <c r="B20" s="286"/>
      <c r="C20" s="286"/>
      <c r="D20" s="286"/>
      <c r="E20" s="286"/>
      <c r="F20" s="196"/>
      <c r="G20" s="196"/>
      <c r="H20" s="198" t="b">
        <v>0</v>
      </c>
    </row>
    <row r="21" spans="1:8" ht="21.95" customHeight="1">
      <c r="A21" s="125">
        <v>5</v>
      </c>
      <c r="B21" s="286"/>
      <c r="C21" s="286"/>
      <c r="D21" s="286"/>
      <c r="E21" s="286"/>
      <c r="F21" s="196"/>
      <c r="G21" s="196"/>
      <c r="H21" s="197"/>
    </row>
    <row r="22" spans="1:8" ht="18" customHeight="1">
      <c r="A22" s="194"/>
      <c r="B22" s="195"/>
      <c r="C22" s="195"/>
      <c r="D22" s="195"/>
      <c r="E22" s="195"/>
      <c r="F22" s="193"/>
      <c r="G22" s="193"/>
      <c r="H22" s="186"/>
    </row>
    <row r="23" spans="1:8" ht="9" customHeight="1">
      <c r="A23" s="346"/>
      <c r="B23" s="347"/>
      <c r="C23" s="347"/>
      <c r="D23" s="347"/>
      <c r="E23" s="347"/>
      <c r="F23" s="193"/>
      <c r="G23" s="193"/>
      <c r="H23" s="186"/>
    </row>
    <row r="24" spans="1:8" ht="38.25" customHeight="1">
      <c r="A24" s="1258" t="s">
        <v>518</v>
      </c>
      <c r="B24" s="1259"/>
      <c r="C24" s="1259"/>
      <c r="D24" s="1259"/>
      <c r="E24" s="1259"/>
      <c r="F24" s="193"/>
      <c r="G24" s="193"/>
      <c r="H24" s="186"/>
    </row>
    <row r="25" spans="1:8" ht="54.75" customHeight="1">
      <c r="A25" s="1272" t="s">
        <v>875</v>
      </c>
      <c r="B25" s="1272"/>
      <c r="C25" s="1272"/>
      <c r="D25" s="1272"/>
      <c r="E25" s="1272"/>
      <c r="F25" s="185"/>
      <c r="G25" s="185"/>
      <c r="H25" s="186"/>
    </row>
    <row r="26" spans="1:8" ht="32.1" customHeight="1">
      <c r="A26" s="1270" t="s">
        <v>353</v>
      </c>
      <c r="B26" s="1270" t="s">
        <v>372</v>
      </c>
      <c r="C26" s="1270" t="s">
        <v>103</v>
      </c>
      <c r="D26" s="1268" t="s">
        <v>104</v>
      </c>
      <c r="E26" s="1269"/>
      <c r="F26" s="35"/>
      <c r="G26" s="35"/>
      <c r="H26" s="35"/>
    </row>
    <row r="27" spans="1:8" ht="22.5" customHeight="1">
      <c r="A27" s="1271"/>
      <c r="B27" s="1271"/>
      <c r="C27" s="1271"/>
      <c r="D27" s="48" t="s">
        <v>105</v>
      </c>
      <c r="E27" s="48" t="s">
        <v>106</v>
      </c>
      <c r="F27" s="35"/>
      <c r="G27" s="35"/>
      <c r="H27" s="35"/>
    </row>
    <row r="28" spans="1:8" ht="21.95" customHeight="1">
      <c r="A28" s="183">
        <v>1</v>
      </c>
      <c r="B28" s="285"/>
      <c r="C28" s="285"/>
      <c r="D28" s="285"/>
      <c r="E28" s="285"/>
      <c r="F28" s="35"/>
      <c r="G28" s="35"/>
      <c r="H28" s="35"/>
    </row>
    <row r="29" spans="1:8" ht="21.95" customHeight="1">
      <c r="A29" s="183">
        <v>2</v>
      </c>
      <c r="B29" s="285"/>
      <c r="C29" s="285"/>
      <c r="D29" s="285"/>
      <c r="E29" s="285"/>
    </row>
    <row r="30" spans="1:8" ht="21.95" customHeight="1">
      <c r="A30" s="184">
        <v>3</v>
      </c>
      <c r="B30" s="285"/>
      <c r="C30" s="285"/>
      <c r="D30" s="285"/>
      <c r="E30" s="285"/>
    </row>
    <row r="31" spans="1:8" ht="3.75" customHeight="1">
      <c r="A31" s="165"/>
      <c r="B31" s="165"/>
      <c r="C31" s="165"/>
      <c r="D31" s="165"/>
      <c r="E31" s="165"/>
      <c r="F31" s="35"/>
      <c r="G31" s="35"/>
      <c r="H31" s="35"/>
    </row>
    <row r="32" spans="1:8" ht="11.25" customHeight="1">
      <c r="A32" s="97"/>
      <c r="B32" s="97"/>
      <c r="C32" s="38"/>
      <c r="D32" s="97"/>
      <c r="E32" s="97"/>
      <c r="F32" s="35"/>
      <c r="G32" s="35"/>
      <c r="H32" s="35"/>
    </row>
    <row r="33" spans="1:5" ht="15.95" customHeight="1">
      <c r="A33" s="37" t="s">
        <v>7</v>
      </c>
      <c r="B33" s="66" t="str">
        <f>'Attach 3(JV)'!B24</f>
        <v>--2020</v>
      </c>
      <c r="D33" s="38" t="s">
        <v>5</v>
      </c>
      <c r="E33" s="273" t="str">
        <f>'Attach 3(JV)'!E24</f>
        <v/>
      </c>
    </row>
    <row r="34" spans="1:5" ht="15.95" customHeight="1">
      <c r="A34" s="37" t="s">
        <v>8</v>
      </c>
      <c r="B34" s="273" t="str">
        <f>'Attach 3(JV)'!B25</f>
        <v/>
      </c>
      <c r="D34" s="38" t="s">
        <v>6</v>
      </c>
      <c r="E34" s="273" t="str">
        <f>'Attach 3(JV)'!E25</f>
        <v/>
      </c>
    </row>
    <row r="35" spans="1:5" ht="15.95" customHeight="1">
      <c r="A35" s="26"/>
      <c r="B35" s="26"/>
      <c r="C35" s="38"/>
      <c r="D35" s="26"/>
      <c r="E35" s="26"/>
    </row>
    <row r="36" spans="1:5" ht="20.100000000000001" customHeight="1">
      <c r="A36" s="22" t="str">
        <f>A1</f>
        <v>Specification No. :CC-CS/1007-SR2/TR-4073/3/G2</v>
      </c>
      <c r="B36" s="23"/>
      <c r="C36" s="23"/>
      <c r="D36" s="23"/>
      <c r="E36" s="42" t="str">
        <f>"Annexure I to " &amp;D1</f>
        <v xml:space="preserve">Annexure I to Attachment-5 </v>
      </c>
    </row>
    <row r="37" spans="1:5" ht="18" customHeight="1">
      <c r="A37" s="39"/>
    </row>
    <row r="38" spans="1:5" ht="18" customHeight="1">
      <c r="A38" s="1262" t="s">
        <v>374</v>
      </c>
      <c r="B38" s="1262"/>
      <c r="C38" s="1262"/>
      <c r="D38" s="1262"/>
      <c r="E38" s="1262"/>
    </row>
    <row r="39" spans="1:5" ht="18" customHeight="1">
      <c r="B39" s="97"/>
    </row>
    <row r="40" spans="1:5" ht="42" customHeight="1">
      <c r="A40" s="1263" t="s">
        <v>353</v>
      </c>
      <c r="B40" s="1265" t="s">
        <v>372</v>
      </c>
      <c r="C40" s="1265" t="s">
        <v>376</v>
      </c>
      <c r="D40" s="1268" t="s">
        <v>377</v>
      </c>
      <c r="E40" s="1269"/>
    </row>
    <row r="41" spans="1:5" ht="23.25" customHeight="1">
      <c r="A41" s="1264"/>
      <c r="B41" s="1266"/>
      <c r="C41" s="1266"/>
      <c r="D41" s="48" t="s">
        <v>378</v>
      </c>
      <c r="E41" s="48" t="s">
        <v>379</v>
      </c>
    </row>
    <row r="42" spans="1:5" ht="18" customHeight="1">
      <c r="A42" s="166"/>
      <c r="B42" s="166"/>
      <c r="C42" s="166"/>
      <c r="D42" s="166"/>
      <c r="E42" s="166"/>
    </row>
    <row r="43" spans="1:5" ht="18" customHeight="1">
      <c r="A43" s="166"/>
      <c r="B43" s="166"/>
      <c r="C43" s="166"/>
      <c r="D43" s="166"/>
      <c r="E43" s="166"/>
    </row>
    <row r="44" spans="1:5" ht="18" customHeight="1">
      <c r="A44" s="166"/>
      <c r="B44" s="166"/>
      <c r="C44" s="166"/>
      <c r="D44" s="166"/>
      <c r="E44" s="166"/>
    </row>
    <row r="45" spans="1:5" ht="18" customHeight="1">
      <c r="A45" s="166"/>
      <c r="B45" s="166"/>
      <c r="C45" s="166"/>
      <c r="D45" s="166"/>
      <c r="E45" s="166"/>
    </row>
    <row r="46" spans="1:5" ht="18" customHeight="1">
      <c r="A46" s="166"/>
      <c r="B46" s="166"/>
      <c r="C46" s="166"/>
      <c r="D46" s="166"/>
      <c r="E46" s="166"/>
    </row>
    <row r="47" spans="1:5" ht="18" customHeight="1">
      <c r="A47" s="166"/>
      <c r="B47" s="166"/>
      <c r="C47" s="166"/>
      <c r="D47" s="166"/>
      <c r="E47" s="166"/>
    </row>
    <row r="48" spans="1:5" ht="18" customHeight="1">
      <c r="A48" s="166"/>
      <c r="B48" s="166"/>
      <c r="C48" s="166"/>
      <c r="D48" s="166"/>
      <c r="E48" s="166"/>
    </row>
    <row r="49" spans="1:5" ht="18" customHeight="1">
      <c r="A49" s="166"/>
      <c r="B49" s="166"/>
      <c r="C49" s="166"/>
      <c r="D49" s="166"/>
      <c r="E49" s="166"/>
    </row>
    <row r="50" spans="1:5" ht="18" customHeight="1">
      <c r="A50" s="166"/>
      <c r="B50" s="166"/>
      <c r="C50" s="166"/>
      <c r="D50" s="166"/>
      <c r="E50" s="166"/>
    </row>
    <row r="51" spans="1:5" ht="18" customHeight="1">
      <c r="A51" s="166"/>
      <c r="B51" s="166"/>
      <c r="C51" s="166"/>
      <c r="D51" s="166"/>
      <c r="E51" s="166"/>
    </row>
    <row r="52" spans="1:5" ht="18" customHeight="1">
      <c r="A52" s="166"/>
      <c r="B52" s="166"/>
      <c r="C52" s="166"/>
      <c r="D52" s="166"/>
      <c r="E52" s="166"/>
    </row>
    <row r="53" spans="1:5" ht="18" customHeight="1">
      <c r="A53" s="166"/>
      <c r="B53" s="166"/>
      <c r="C53" s="166"/>
      <c r="D53" s="166"/>
      <c r="E53" s="166"/>
    </row>
    <row r="54" spans="1:5" ht="18" customHeight="1">
      <c r="A54" s="166"/>
      <c r="B54" s="166"/>
      <c r="C54" s="166"/>
      <c r="D54" s="166"/>
      <c r="E54" s="166"/>
    </row>
    <row r="55" spans="1:5" ht="18" customHeight="1">
      <c r="A55" s="166"/>
      <c r="B55" s="166"/>
      <c r="C55" s="166"/>
      <c r="D55" s="166"/>
      <c r="E55" s="166"/>
    </row>
    <row r="56" spans="1:5" ht="18" customHeight="1">
      <c r="A56" s="166"/>
      <c r="B56" s="166"/>
      <c r="C56" s="166"/>
      <c r="D56" s="166"/>
      <c r="E56" s="166"/>
    </row>
    <row r="57" spans="1:5" ht="18" customHeight="1">
      <c r="A57" s="166"/>
      <c r="B57" s="166"/>
      <c r="C57" s="166"/>
      <c r="D57" s="166"/>
      <c r="E57" s="166"/>
    </row>
    <row r="58" spans="1:5" ht="18" customHeight="1">
      <c r="A58" s="166"/>
      <c r="B58" s="166"/>
      <c r="C58" s="166"/>
      <c r="D58" s="166"/>
      <c r="E58" s="166"/>
    </row>
    <row r="59" spans="1:5" ht="18" customHeight="1">
      <c r="A59" s="166"/>
      <c r="B59" s="166"/>
      <c r="C59" s="166"/>
      <c r="D59" s="166"/>
      <c r="E59" s="166"/>
    </row>
    <row r="60" spans="1:5" ht="18" customHeight="1">
      <c r="A60" s="166"/>
      <c r="B60" s="166"/>
      <c r="C60" s="166"/>
      <c r="D60" s="166"/>
      <c r="E60" s="166"/>
    </row>
    <row r="61" spans="1:5" ht="18" customHeight="1">
      <c r="A61" s="166"/>
      <c r="B61" s="166"/>
      <c r="C61" s="166"/>
      <c r="D61" s="166"/>
      <c r="E61" s="166"/>
    </row>
    <row r="62" spans="1:5" ht="18" customHeight="1">
      <c r="A62" s="166"/>
      <c r="B62" s="166"/>
      <c r="C62" s="166"/>
      <c r="D62" s="166"/>
      <c r="E62" s="166"/>
    </row>
    <row r="63" spans="1:5" ht="18" customHeight="1">
      <c r="A63" s="166"/>
      <c r="B63" s="166"/>
      <c r="C63" s="166"/>
      <c r="D63" s="166"/>
      <c r="E63" s="166"/>
    </row>
    <row r="64" spans="1:5" ht="18" customHeight="1">
      <c r="A64" s="166"/>
      <c r="B64" s="166"/>
      <c r="C64" s="166"/>
      <c r="D64" s="166"/>
      <c r="E64" s="166"/>
    </row>
    <row r="65" spans="1:5" ht="18" customHeight="1">
      <c r="A65" s="166"/>
      <c r="B65" s="166"/>
      <c r="C65" s="166"/>
      <c r="D65" s="166"/>
      <c r="E65" s="166"/>
    </row>
    <row r="66" spans="1:5" ht="18" customHeight="1">
      <c r="A66" s="166"/>
      <c r="B66" s="166"/>
      <c r="C66" s="166"/>
      <c r="D66" s="166"/>
      <c r="E66" s="166"/>
    </row>
    <row r="67" spans="1:5" ht="18" customHeight="1">
      <c r="A67" s="167"/>
      <c r="B67" s="167"/>
      <c r="C67" s="167"/>
      <c r="D67" s="167"/>
      <c r="E67" s="167"/>
    </row>
    <row r="68" spans="1:5" ht="18" customHeight="1"/>
    <row r="69" spans="1:5" ht="24" customHeight="1">
      <c r="C69" s="38"/>
    </row>
    <row r="70" spans="1:5" ht="24" customHeight="1">
      <c r="A70" s="37" t="s">
        <v>7</v>
      </c>
      <c r="B70" s="66" t="str">
        <f>B33</f>
        <v>--2020</v>
      </c>
      <c r="C70" s="38" t="s">
        <v>5</v>
      </c>
      <c r="D70" s="273" t="str">
        <f>E33</f>
        <v/>
      </c>
    </row>
    <row r="71" spans="1:5" ht="24" customHeight="1">
      <c r="A71" s="37" t="s">
        <v>8</v>
      </c>
      <c r="B71" s="278" t="str">
        <f>B34</f>
        <v/>
      </c>
      <c r="C71" s="38" t="s">
        <v>6</v>
      </c>
      <c r="D71" s="273" t="str">
        <f>E34</f>
        <v/>
      </c>
    </row>
    <row r="72" spans="1:5" ht="24" customHeight="1">
      <c r="A72" s="37"/>
      <c r="B72" s="66"/>
      <c r="C72" s="38"/>
      <c r="D72" s="40"/>
    </row>
    <row r="73" spans="1:5" ht="20.100000000000001" customHeight="1">
      <c r="A73" s="22" t="str">
        <f>A1</f>
        <v>Specification No. :CC-CS/1007-SR2/TR-4073/3/G2</v>
      </c>
      <c r="B73" s="23"/>
      <c r="C73" s="23"/>
      <c r="D73" s="23"/>
      <c r="E73" s="42" t="str">
        <f>E36</f>
        <v xml:space="preserve">Annexure I to Attachment-5 </v>
      </c>
    </row>
    <row r="74" spans="1:5" ht="18" customHeight="1">
      <c r="A74" s="39"/>
    </row>
    <row r="75" spans="1:5" ht="18" customHeight="1">
      <c r="A75" s="1262" t="s">
        <v>374</v>
      </c>
      <c r="B75" s="1262"/>
      <c r="C75" s="1262"/>
      <c r="D75" s="1262"/>
      <c r="E75" s="1262"/>
    </row>
    <row r="76" spans="1:5" ht="18" customHeight="1">
      <c r="B76" s="97"/>
    </row>
    <row r="77" spans="1:5" ht="37.5" customHeight="1">
      <c r="A77" s="1263" t="s">
        <v>353</v>
      </c>
      <c r="B77" s="1265" t="s">
        <v>372</v>
      </c>
      <c r="C77" s="1265" t="s">
        <v>377</v>
      </c>
      <c r="D77" s="1260" t="s">
        <v>377</v>
      </c>
      <c r="E77" s="1261"/>
    </row>
    <row r="78" spans="1:5" ht="24" customHeight="1">
      <c r="A78" s="1264"/>
      <c r="B78" s="1267"/>
      <c r="C78" s="1267"/>
      <c r="D78" s="49" t="s">
        <v>378</v>
      </c>
      <c r="E78" s="49" t="s">
        <v>379</v>
      </c>
    </row>
    <row r="79" spans="1:5" ht="18" customHeight="1">
      <c r="A79" s="166"/>
      <c r="B79" s="166"/>
      <c r="C79" s="166"/>
      <c r="D79" s="166"/>
      <c r="E79" s="166"/>
    </row>
    <row r="80" spans="1:5" ht="18" customHeight="1">
      <c r="A80" s="166"/>
      <c r="B80" s="166"/>
      <c r="C80" s="166"/>
      <c r="D80" s="166"/>
      <c r="E80" s="166"/>
    </row>
    <row r="81" spans="1:5" ht="18" customHeight="1">
      <c r="A81" s="166"/>
      <c r="B81" s="166"/>
      <c r="C81" s="166"/>
      <c r="D81" s="166"/>
      <c r="E81" s="166"/>
    </row>
    <row r="82" spans="1:5" ht="18" customHeight="1">
      <c r="A82" s="166"/>
      <c r="B82" s="166"/>
      <c r="C82" s="166"/>
      <c r="D82" s="166"/>
      <c r="E82" s="166"/>
    </row>
    <row r="83" spans="1:5" ht="18" customHeight="1">
      <c r="A83" s="166"/>
      <c r="B83" s="166"/>
      <c r="C83" s="166"/>
      <c r="D83" s="166"/>
      <c r="E83" s="166"/>
    </row>
    <row r="84" spans="1:5" ht="18" customHeight="1">
      <c r="A84" s="166"/>
      <c r="B84" s="166"/>
      <c r="C84" s="166"/>
      <c r="D84" s="166"/>
      <c r="E84" s="166"/>
    </row>
    <row r="85" spans="1:5" ht="18" customHeight="1">
      <c r="A85" s="166"/>
      <c r="B85" s="166"/>
      <c r="C85" s="166"/>
      <c r="D85" s="166"/>
      <c r="E85" s="166"/>
    </row>
    <row r="86" spans="1:5" ht="18" customHeight="1">
      <c r="A86" s="166"/>
      <c r="B86" s="166"/>
      <c r="C86" s="166"/>
      <c r="D86" s="166"/>
      <c r="E86" s="166"/>
    </row>
    <row r="87" spans="1:5" ht="18" customHeight="1">
      <c r="A87" s="166"/>
      <c r="B87" s="166"/>
      <c r="C87" s="166"/>
      <c r="D87" s="166"/>
      <c r="E87" s="166"/>
    </row>
    <row r="88" spans="1:5" ht="18" customHeight="1">
      <c r="A88" s="166"/>
      <c r="B88" s="166"/>
      <c r="C88" s="166"/>
      <c r="D88" s="166"/>
      <c r="E88" s="166"/>
    </row>
    <row r="89" spans="1:5" ht="18" customHeight="1">
      <c r="A89" s="166"/>
      <c r="B89" s="166"/>
      <c r="C89" s="166"/>
      <c r="D89" s="166"/>
      <c r="E89" s="166"/>
    </row>
    <row r="90" spans="1:5" ht="18" customHeight="1">
      <c r="A90" s="166"/>
      <c r="B90" s="166"/>
      <c r="C90" s="166"/>
      <c r="D90" s="166"/>
      <c r="E90" s="166"/>
    </row>
    <row r="91" spans="1:5" ht="18" customHeight="1">
      <c r="A91" s="166"/>
      <c r="B91" s="166"/>
      <c r="C91" s="166"/>
      <c r="D91" s="166"/>
      <c r="E91" s="166"/>
    </row>
    <row r="92" spans="1:5" ht="18" customHeight="1">
      <c r="A92" s="166"/>
      <c r="B92" s="166"/>
      <c r="C92" s="166"/>
      <c r="D92" s="166"/>
      <c r="E92" s="166"/>
    </row>
    <row r="93" spans="1:5" ht="18" customHeight="1">
      <c r="A93" s="166"/>
      <c r="B93" s="166"/>
      <c r="C93" s="166"/>
      <c r="D93" s="166"/>
      <c r="E93" s="166"/>
    </row>
    <row r="94" spans="1:5" ht="18" customHeight="1">
      <c r="A94" s="166"/>
      <c r="B94" s="166"/>
      <c r="C94" s="166"/>
      <c r="D94" s="166"/>
      <c r="E94" s="166"/>
    </row>
    <row r="95" spans="1:5" ht="18" customHeight="1">
      <c r="A95" s="166"/>
      <c r="B95" s="166"/>
      <c r="C95" s="166"/>
      <c r="D95" s="166"/>
      <c r="E95" s="166"/>
    </row>
    <row r="96" spans="1:5" ht="18" customHeight="1">
      <c r="A96" s="166"/>
      <c r="B96" s="166"/>
      <c r="C96" s="166"/>
      <c r="D96" s="166"/>
      <c r="E96" s="166"/>
    </row>
    <row r="97" spans="1:5" ht="18" customHeight="1">
      <c r="A97" s="166"/>
      <c r="B97" s="166"/>
      <c r="C97" s="166"/>
      <c r="D97" s="166"/>
      <c r="E97" s="166"/>
    </row>
    <row r="98" spans="1:5" ht="18" customHeight="1">
      <c r="A98" s="166"/>
      <c r="B98" s="166"/>
      <c r="C98" s="166"/>
      <c r="D98" s="166"/>
      <c r="E98" s="166"/>
    </row>
    <row r="99" spans="1:5" ht="18" customHeight="1">
      <c r="A99" s="166"/>
      <c r="B99" s="166"/>
      <c r="C99" s="166"/>
      <c r="D99" s="166"/>
      <c r="E99" s="166"/>
    </row>
    <row r="100" spans="1:5" ht="18" customHeight="1">
      <c r="A100" s="166"/>
      <c r="B100" s="166"/>
      <c r="C100" s="166"/>
      <c r="D100" s="166"/>
      <c r="E100" s="166"/>
    </row>
    <row r="101" spans="1:5" ht="18" customHeight="1">
      <c r="A101" s="166"/>
      <c r="B101" s="166"/>
      <c r="C101" s="166"/>
      <c r="D101" s="166"/>
      <c r="E101" s="166"/>
    </row>
    <row r="102" spans="1:5" ht="18" customHeight="1">
      <c r="A102" s="166"/>
      <c r="B102" s="166"/>
      <c r="C102" s="166"/>
      <c r="D102" s="166"/>
      <c r="E102" s="166"/>
    </row>
    <row r="103" spans="1:5" ht="18" customHeight="1">
      <c r="A103" s="166"/>
      <c r="B103" s="166"/>
      <c r="C103" s="166"/>
      <c r="D103" s="166"/>
      <c r="E103" s="166"/>
    </row>
    <row r="104" spans="1:5" ht="18" customHeight="1">
      <c r="A104" s="167"/>
      <c r="B104" s="167"/>
      <c r="C104" s="167"/>
      <c r="D104" s="167"/>
      <c r="E104" s="167"/>
    </row>
    <row r="105" spans="1:5" ht="18" customHeight="1"/>
    <row r="106" spans="1:5" ht="24" customHeight="1">
      <c r="C106" s="38"/>
    </row>
    <row r="107" spans="1:5" ht="24" customHeight="1">
      <c r="A107" s="37" t="s">
        <v>7</v>
      </c>
      <c r="B107" s="66" t="str">
        <f>B70</f>
        <v>--2020</v>
      </c>
      <c r="C107" s="38" t="s">
        <v>5</v>
      </c>
      <c r="D107" s="273" t="str">
        <f>D70</f>
        <v/>
      </c>
    </row>
    <row r="108" spans="1:5" ht="24" customHeight="1">
      <c r="A108" s="37" t="s">
        <v>8</v>
      </c>
      <c r="B108" s="278" t="str">
        <f>B71</f>
        <v/>
      </c>
      <c r="C108" s="38" t="s">
        <v>6</v>
      </c>
      <c r="D108" s="273" t="str">
        <f>D71</f>
        <v/>
      </c>
    </row>
    <row r="109" spans="1:5" ht="24" customHeight="1">
      <c r="A109" s="26"/>
      <c r="B109" s="26"/>
      <c r="C109" s="38"/>
      <c r="D109" s="26"/>
      <c r="E109" s="26"/>
    </row>
    <row r="110" spans="1:5" ht="33" customHeight="1">
      <c r="A110" s="97"/>
      <c r="B110" s="97"/>
      <c r="C110" s="97"/>
      <c r="D110" s="143"/>
      <c r="E110" s="97"/>
    </row>
  </sheetData>
  <sheetProtection password="CA3A" sheet="1" objects="1" scenarios="1" formatColumns="0" formatRows="0" selectLockedCells="1"/>
  <customSheetViews>
    <customSheetView guid="{0CA10FE9-79E6-43F8-94BF-1660A6A5ED3D}" scale="110" showPageBreaks="1" showGridLines="0" fitToPage="1" printArea="1" hiddenRows="1" hiddenColumns="1" view="pageBreakPreview" topLeftCell="A45">
      <selection activeCell="D55" sqref="D55"/>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4"/>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5"/>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21" zoomScale="115" zoomScaleNormal="100" zoomScaleSheetLayoutView="115" workbookViewId="0">
      <selection activeCell="C44" sqref="C44"/>
    </sheetView>
  </sheetViews>
  <sheetFormatPr defaultRowHeight="15.75"/>
  <cols>
    <col min="1" max="1" width="12.140625" style="359" customWidth="1"/>
    <col min="2" max="2" width="28.5703125" style="359" customWidth="1"/>
    <col min="3" max="3" width="36.7109375" style="359" customWidth="1"/>
    <col min="4" max="4" width="15" style="359" customWidth="1"/>
    <col min="5" max="5" width="26" style="359" customWidth="1"/>
    <col min="6" max="7" width="9.140625" style="359"/>
    <col min="8" max="8" width="10.42578125" style="359" hidden="1" customWidth="1"/>
    <col min="9" max="16384" width="9.140625" style="360"/>
  </cols>
  <sheetData>
    <row r="1" spans="1:9" s="685" customFormat="1" ht="24.75" customHeight="1">
      <c r="A1" s="681" t="str">
        <f>'Attach 3(JV)'!A1</f>
        <v>Specification No. :CC-CS/1007-SR2/TR-4073/3/G2</v>
      </c>
      <c r="B1" s="682"/>
      <c r="C1" s="682"/>
      <c r="D1" s="682"/>
      <c r="E1" s="683" t="s">
        <v>544</v>
      </c>
      <c r="F1" s="684"/>
      <c r="G1" s="684"/>
      <c r="H1" s="684"/>
    </row>
    <row r="2" spans="1:9" ht="8.1" customHeight="1"/>
    <row r="3" spans="1:9" ht="79.5" customHeight="1">
      <c r="A3" s="912" t="str">
        <f>'Attach 3(JV)'!A3</f>
        <v>Spare Transformer package TR02 for procurement of (i) 01 no. 500MVA, 400/220/33kV 3 phase Transformer at Bidadi  S/s, (ii) 02 nos. 150MVA, (400/√3) / (220/√3) / 33kV, 1 phase Transformer at Panipat S/s and (iii) 01 no. 63MVAR 420kV 3 phase Shunt Reactor at Bongaigaon S/s.</v>
      </c>
      <c r="B3" s="913"/>
      <c r="C3" s="913"/>
      <c r="D3" s="913"/>
      <c r="E3" s="913"/>
      <c r="F3" s="361"/>
      <c r="G3" s="361"/>
      <c r="H3" s="361"/>
    </row>
    <row r="4" spans="1:9" ht="8.1" customHeight="1">
      <c r="A4" s="362"/>
      <c r="H4" s="363"/>
      <c r="I4" s="364"/>
    </row>
    <row r="5" spans="1:9" ht="27.75" customHeight="1">
      <c r="A5" s="1288" t="s">
        <v>545</v>
      </c>
      <c r="B5" s="1288"/>
      <c r="C5" s="1288"/>
      <c r="D5" s="1288"/>
      <c r="E5" s="1288"/>
      <c r="F5" s="365"/>
      <c r="H5" s="363"/>
      <c r="I5" s="366"/>
    </row>
    <row r="6" spans="1:9" ht="8.1" customHeight="1">
      <c r="A6" s="367"/>
      <c r="H6" s="363"/>
      <c r="I6" s="366"/>
    </row>
    <row r="7" spans="1:9" ht="20.100000000000001" customHeight="1">
      <c r="A7" s="365"/>
      <c r="B7" s="367"/>
      <c r="C7" s="367"/>
      <c r="H7" s="363"/>
      <c r="I7" s="366"/>
    </row>
    <row r="8" spans="1:9" ht="26.25" customHeight="1">
      <c r="A8" s="1289" t="str">
        <f>'[17]Attach 3(QR)'!A8:D8</f>
        <v>Bidder's Name and Address:</v>
      </c>
      <c r="B8" s="1289"/>
      <c r="C8" s="1289"/>
      <c r="D8" s="368" t="str">
        <f>'[17]Attach 3(JV)'!E7</f>
        <v>To:</v>
      </c>
      <c r="H8" s="363"/>
      <c r="I8" s="366"/>
    </row>
    <row r="9" spans="1:9" ht="23.25" customHeight="1">
      <c r="A9" s="1174" t="str">
        <f>'Attach 3(JV)'!A8</f>
        <v/>
      </c>
      <c r="B9" s="1174"/>
      <c r="C9" s="491"/>
      <c r="D9" s="369" t="str">
        <f>'[17]Attach 3(JV)'!E8</f>
        <v>Contract Services</v>
      </c>
      <c r="H9" s="363"/>
      <c r="I9" s="366"/>
    </row>
    <row r="10" spans="1:9" ht="26.25" customHeight="1">
      <c r="A10" s="370" t="s">
        <v>355</v>
      </c>
      <c r="B10" s="1290">
        <f>'Attach 3(JV)'!B9</f>
        <v>0</v>
      </c>
      <c r="C10" s="1290"/>
      <c r="D10" s="369" t="str">
        <f>'[17]Attach 3(JV)'!E9</f>
        <v>Power Grid Corporation of India Ltd.,</v>
      </c>
      <c r="F10" s="371"/>
      <c r="H10" s="363"/>
      <c r="I10" s="366"/>
    </row>
    <row r="11" spans="1:9" ht="16.5">
      <c r="A11" s="370" t="s">
        <v>357</v>
      </c>
      <c r="B11" s="1282">
        <f>'Attach 3(JV)'!B10</f>
        <v>0</v>
      </c>
      <c r="C11" s="1282"/>
      <c r="D11" s="369" t="str">
        <f>'[17]Attach 3(JV)'!E10</f>
        <v>"Saudamini", Plot No. 2, Sector 29</v>
      </c>
      <c r="H11" s="363"/>
      <c r="I11" s="366"/>
    </row>
    <row r="12" spans="1:9">
      <c r="B12" s="1282">
        <f>'Attach 3(JV)'!B11</f>
        <v>0</v>
      </c>
      <c r="C12" s="1282"/>
      <c r="D12" s="369" t="str">
        <f>'[17]Attach 3(JV)'!E11</f>
        <v>Gurgaon (Haryana) - 122001</v>
      </c>
    </row>
    <row r="13" spans="1:9" ht="21" customHeight="1">
      <c r="A13" s="367"/>
      <c r="B13" s="1282">
        <f>'Attach 3(JV)'!B12</f>
        <v>0</v>
      </c>
      <c r="C13" s="1282"/>
      <c r="D13" s="369"/>
    </row>
    <row r="14" spans="1:9" ht="20.100000000000001" customHeight="1">
      <c r="A14" s="359" t="s">
        <v>350</v>
      </c>
      <c r="D14" s="372"/>
    </row>
    <row r="15" spans="1:9" ht="63" customHeight="1">
      <c r="A15" s="373">
        <v>1</v>
      </c>
      <c r="B15" s="1283" t="s">
        <v>546</v>
      </c>
      <c r="C15" s="1283"/>
      <c r="D15" s="1283"/>
      <c r="E15" s="1283"/>
    </row>
    <row r="16" spans="1:9" ht="32.1" customHeight="1">
      <c r="A16" s="1284" t="s">
        <v>353</v>
      </c>
      <c r="B16" s="1284" t="s">
        <v>372</v>
      </c>
      <c r="C16" s="1284" t="s">
        <v>376</v>
      </c>
      <c r="D16" s="1286" t="s">
        <v>547</v>
      </c>
      <c r="E16" s="1287"/>
    </row>
    <row r="17" spans="1:8" ht="41.25" customHeight="1">
      <c r="A17" s="1285"/>
      <c r="B17" s="1285"/>
      <c r="C17" s="1285"/>
      <c r="D17" s="374" t="s">
        <v>378</v>
      </c>
      <c r="E17" s="374" t="s">
        <v>548</v>
      </c>
    </row>
    <row r="18" spans="1:8" ht="21.75" customHeight="1">
      <c r="A18" s="375">
        <v>1</v>
      </c>
      <c r="B18" s="376"/>
      <c r="C18" s="376"/>
      <c r="D18" s="376"/>
      <c r="E18" s="376"/>
    </row>
    <row r="19" spans="1:8" ht="21.95" customHeight="1">
      <c r="A19" s="377">
        <v>2</v>
      </c>
      <c r="B19" s="378"/>
      <c r="C19" s="378"/>
      <c r="D19" s="378"/>
      <c r="E19" s="378"/>
    </row>
    <row r="20" spans="1:8" ht="21.95" customHeight="1">
      <c r="A20" s="377">
        <v>3</v>
      </c>
      <c r="B20" s="378"/>
      <c r="C20" s="378"/>
      <c r="D20" s="378"/>
      <c r="E20" s="378"/>
    </row>
    <row r="21" spans="1:8" ht="21.95" customHeight="1">
      <c r="A21" s="377">
        <v>4</v>
      </c>
      <c r="B21" s="378"/>
      <c r="C21" s="378"/>
      <c r="D21" s="378"/>
      <c r="E21" s="378"/>
      <c r="F21" s="379"/>
      <c r="G21" s="379"/>
      <c r="H21" s="380" t="b">
        <v>0</v>
      </c>
    </row>
    <row r="22" spans="1:8" ht="24.75" customHeight="1">
      <c r="A22" s="381">
        <v>5</v>
      </c>
      <c r="B22" s="382"/>
      <c r="C22" s="382"/>
      <c r="D22" s="382"/>
      <c r="E22" s="382"/>
      <c r="F22" s="379"/>
      <c r="G22" s="379"/>
      <c r="H22" s="383"/>
    </row>
    <row r="23" spans="1:8" ht="107.25" customHeight="1">
      <c r="A23" s="384">
        <v>2</v>
      </c>
      <c r="B23" s="1280" t="s">
        <v>876</v>
      </c>
      <c r="C23" s="1280"/>
      <c r="D23" s="1280"/>
      <c r="E23" s="1280"/>
      <c r="F23" s="379"/>
      <c r="G23" s="379"/>
      <c r="H23" s="383"/>
    </row>
    <row r="24" spans="1:8" ht="18" customHeight="1">
      <c r="A24" s="385"/>
      <c r="B24" s="386"/>
      <c r="C24" s="386"/>
      <c r="D24" s="386"/>
      <c r="E24" s="386"/>
      <c r="F24" s="387"/>
      <c r="G24" s="387"/>
      <c r="H24" s="388"/>
    </row>
    <row r="25" spans="1:8" ht="54.75" hidden="1" customHeight="1">
      <c r="A25" s="1281" t="s">
        <v>80</v>
      </c>
      <c r="B25" s="1281"/>
      <c r="C25" s="1281"/>
      <c r="D25" s="1281"/>
      <c r="E25" s="1281"/>
      <c r="F25" s="389"/>
      <c r="G25" s="389"/>
      <c r="H25" s="388"/>
    </row>
    <row r="26" spans="1:8" ht="32.1" hidden="1" customHeight="1">
      <c r="A26" s="1277" t="s">
        <v>353</v>
      </c>
      <c r="B26" s="1277" t="s">
        <v>372</v>
      </c>
      <c r="C26" s="1277" t="s">
        <v>103</v>
      </c>
      <c r="D26" s="989" t="s">
        <v>104</v>
      </c>
      <c r="E26" s="991"/>
    </row>
    <row r="27" spans="1:8" ht="22.5" hidden="1" customHeight="1">
      <c r="A27" s="1276"/>
      <c r="B27" s="1276"/>
      <c r="C27" s="1276"/>
      <c r="D27" s="390" t="s">
        <v>105</v>
      </c>
      <c r="E27" s="390" t="s">
        <v>106</v>
      </c>
    </row>
    <row r="28" spans="1:8" ht="21.95" hidden="1" customHeight="1">
      <c r="A28" s="391">
        <v>1</v>
      </c>
      <c r="B28" s="392"/>
      <c r="C28" s="392"/>
      <c r="D28" s="392"/>
      <c r="E28" s="392"/>
    </row>
    <row r="29" spans="1:8" ht="21.95" hidden="1" customHeight="1">
      <c r="A29" s="391">
        <v>2</v>
      </c>
      <c r="B29" s="392"/>
      <c r="C29" s="392"/>
      <c r="D29" s="392"/>
      <c r="E29" s="392"/>
    </row>
    <row r="30" spans="1:8" ht="37.5" hidden="1" customHeight="1">
      <c r="A30" s="391">
        <v>3</v>
      </c>
      <c r="B30" s="392"/>
      <c r="C30" s="392"/>
      <c r="D30" s="392"/>
      <c r="E30" s="392"/>
    </row>
    <row r="31" spans="1:8" ht="15.95" customHeight="1">
      <c r="A31" s="393"/>
      <c r="B31" s="393"/>
      <c r="C31" s="393"/>
      <c r="D31" s="393"/>
      <c r="E31" s="393"/>
    </row>
    <row r="32" spans="1:8" ht="15.95" customHeight="1">
      <c r="A32" s="393"/>
      <c r="B32" s="393"/>
      <c r="C32" s="394"/>
      <c r="D32" s="393"/>
      <c r="E32" s="393"/>
    </row>
    <row r="33" spans="1:9" ht="15.95" customHeight="1">
      <c r="A33" s="395" t="s">
        <v>7</v>
      </c>
      <c r="B33" s="408" t="str">
        <f>'Attach 3(JV)'!B24</f>
        <v>--2020</v>
      </c>
      <c r="C33" s="394" t="s">
        <v>5</v>
      </c>
      <c r="D33" s="1273" t="str">
        <f>'Attach 3(JV)'!E24</f>
        <v/>
      </c>
      <c r="E33" s="1273"/>
    </row>
    <row r="34" spans="1:9" ht="15.95" customHeight="1">
      <c r="A34" s="395" t="s">
        <v>8</v>
      </c>
      <c r="B34" s="409" t="str">
        <f>'Attach 3(JV)'!B25</f>
        <v/>
      </c>
      <c r="C34" s="394" t="s">
        <v>6</v>
      </c>
      <c r="D34" s="1273" t="str">
        <f>'Attach 3(JV)'!E25</f>
        <v/>
      </c>
      <c r="E34" s="1273"/>
    </row>
    <row r="35" spans="1:9" s="359" customFormat="1" ht="15.75" customHeight="1">
      <c r="A35" s="360"/>
      <c r="B35" s="360"/>
      <c r="C35" s="394"/>
      <c r="D35" s="360"/>
      <c r="E35" s="360"/>
      <c r="I35" s="360"/>
    </row>
    <row r="36" spans="1:9" s="359" customFormat="1" ht="19.5" customHeight="1">
      <c r="A36" s="399" t="str">
        <f>A1</f>
        <v>Specification No. :CC-CS/1007-SR2/TR-4073/3/G2</v>
      </c>
      <c r="B36" s="400"/>
      <c r="C36" s="400"/>
      <c r="D36" s="400"/>
      <c r="E36" s="401" t="str">
        <f>E1</f>
        <v>Attachment-5A</v>
      </c>
      <c r="I36" s="360"/>
    </row>
    <row r="37" spans="1:9" s="359" customFormat="1" ht="18" customHeight="1">
      <c r="A37" s="397"/>
      <c r="I37" s="360"/>
    </row>
    <row r="38" spans="1:9" s="359" customFormat="1" ht="30" customHeight="1">
      <c r="A38" s="1274" t="s">
        <v>374</v>
      </c>
      <c r="B38" s="1274"/>
      <c r="C38" s="1274"/>
      <c r="D38" s="1274"/>
      <c r="E38" s="1274"/>
      <c r="I38" s="360"/>
    </row>
    <row r="39" spans="1:9" s="359" customFormat="1" ht="18" customHeight="1">
      <c r="B39" s="393"/>
      <c r="I39" s="360"/>
    </row>
    <row r="40" spans="1:9" s="359" customFormat="1" ht="36" customHeight="1">
      <c r="A40" s="1275" t="s">
        <v>353</v>
      </c>
      <c r="B40" s="977" t="s">
        <v>372</v>
      </c>
      <c r="C40" s="1277" t="s">
        <v>376</v>
      </c>
      <c r="D40" s="1278" t="s">
        <v>547</v>
      </c>
      <c r="E40" s="1279"/>
      <c r="I40" s="360"/>
    </row>
    <row r="41" spans="1:9" s="359" customFormat="1" ht="36" customHeight="1">
      <c r="A41" s="1156"/>
      <c r="B41" s="1276"/>
      <c r="C41" s="1276"/>
      <c r="D41" s="390" t="s">
        <v>378</v>
      </c>
      <c r="E41" s="390" t="s">
        <v>549</v>
      </c>
      <c r="I41" s="360"/>
    </row>
    <row r="42" spans="1:9" s="359" customFormat="1" ht="18" customHeight="1">
      <c r="A42" s="402"/>
      <c r="B42" s="403"/>
      <c r="C42" s="402"/>
      <c r="D42" s="402"/>
      <c r="E42" s="402"/>
      <c r="I42" s="360"/>
    </row>
    <row r="43" spans="1:9" s="359" customFormat="1" ht="18" customHeight="1">
      <c r="A43" s="404"/>
      <c r="B43" s="405"/>
      <c r="C43" s="404"/>
      <c r="D43" s="404"/>
      <c r="E43" s="404"/>
      <c r="I43" s="360"/>
    </row>
    <row r="44" spans="1:9" s="359" customFormat="1" ht="18" customHeight="1">
      <c r="A44" s="404"/>
      <c r="B44" s="405"/>
      <c r="C44" s="404"/>
      <c r="D44" s="404"/>
      <c r="E44" s="404"/>
      <c r="I44" s="360"/>
    </row>
    <row r="45" spans="1:9" s="359" customFormat="1" ht="18" customHeight="1">
      <c r="A45" s="404"/>
      <c r="B45" s="405"/>
      <c r="C45" s="404"/>
      <c r="D45" s="404"/>
      <c r="E45" s="404"/>
      <c r="I45" s="360"/>
    </row>
    <row r="46" spans="1:9" s="359" customFormat="1" ht="18" customHeight="1">
      <c r="A46" s="404"/>
      <c r="B46" s="405"/>
      <c r="C46" s="404"/>
      <c r="D46" s="404"/>
      <c r="E46" s="404"/>
      <c r="I46" s="360"/>
    </row>
    <row r="47" spans="1:9" s="359" customFormat="1" ht="18" customHeight="1">
      <c r="A47" s="404"/>
      <c r="B47" s="405"/>
      <c r="C47" s="404"/>
      <c r="D47" s="404"/>
      <c r="E47" s="404"/>
      <c r="I47" s="360"/>
    </row>
    <row r="48" spans="1:9" s="359" customFormat="1" ht="18" customHeight="1">
      <c r="A48" s="404"/>
      <c r="B48" s="405"/>
      <c r="C48" s="404"/>
      <c r="D48" s="404"/>
      <c r="E48" s="404"/>
      <c r="I48" s="360"/>
    </row>
    <row r="49" spans="1:9" s="359" customFormat="1" ht="18" customHeight="1">
      <c r="A49" s="404"/>
      <c r="B49" s="405"/>
      <c r="C49" s="404"/>
      <c r="D49" s="404"/>
      <c r="E49" s="404"/>
      <c r="I49" s="360"/>
    </row>
    <row r="50" spans="1:9" s="359" customFormat="1" ht="18" customHeight="1">
      <c r="A50" s="404"/>
      <c r="B50" s="405"/>
      <c r="C50" s="404"/>
      <c r="D50" s="404"/>
      <c r="E50" s="404"/>
      <c r="I50" s="360"/>
    </row>
    <row r="51" spans="1:9" s="359" customFormat="1" ht="18" customHeight="1">
      <c r="A51" s="404"/>
      <c r="B51" s="405"/>
      <c r="C51" s="404"/>
      <c r="D51" s="404"/>
      <c r="E51" s="404"/>
      <c r="I51" s="360"/>
    </row>
    <row r="52" spans="1:9" s="359" customFormat="1" ht="18" customHeight="1">
      <c r="A52" s="404"/>
      <c r="B52" s="405"/>
      <c r="C52" s="404"/>
      <c r="D52" s="404"/>
      <c r="E52" s="404"/>
      <c r="I52" s="360"/>
    </row>
    <row r="53" spans="1:9" s="359" customFormat="1" ht="18" customHeight="1">
      <c r="A53" s="404"/>
      <c r="B53" s="405"/>
      <c r="C53" s="404"/>
      <c r="D53" s="404"/>
      <c r="E53" s="404"/>
      <c r="I53" s="360"/>
    </row>
    <row r="54" spans="1:9" s="359" customFormat="1" ht="18" customHeight="1">
      <c r="A54" s="404"/>
      <c r="B54" s="405"/>
      <c r="C54" s="404"/>
      <c r="D54" s="404"/>
      <c r="E54" s="404"/>
      <c r="I54" s="360"/>
    </row>
    <row r="55" spans="1:9" s="359" customFormat="1" ht="18" customHeight="1">
      <c r="A55" s="404"/>
      <c r="B55" s="405"/>
      <c r="C55" s="404"/>
      <c r="D55" s="404"/>
      <c r="E55" s="404"/>
      <c r="I55" s="360"/>
    </row>
    <row r="56" spans="1:9" s="359" customFormat="1" ht="18" customHeight="1">
      <c r="A56" s="404"/>
      <c r="B56" s="405"/>
      <c r="C56" s="404"/>
      <c r="D56" s="404"/>
      <c r="E56" s="404"/>
      <c r="I56" s="360"/>
    </row>
    <row r="57" spans="1:9" s="359" customFormat="1" ht="18" customHeight="1">
      <c r="A57" s="404"/>
      <c r="B57" s="405"/>
      <c r="C57" s="404"/>
      <c r="D57" s="404"/>
      <c r="E57" s="404"/>
      <c r="I57" s="360"/>
    </row>
    <row r="58" spans="1:9" s="359" customFormat="1" ht="18" customHeight="1">
      <c r="A58" s="404"/>
      <c r="B58" s="405"/>
      <c r="C58" s="404"/>
      <c r="D58" s="404"/>
      <c r="E58" s="404"/>
      <c r="I58" s="360"/>
    </row>
    <row r="59" spans="1:9" s="359" customFormat="1" ht="18" customHeight="1">
      <c r="A59" s="404"/>
      <c r="B59" s="405"/>
      <c r="C59" s="404"/>
      <c r="D59" s="404"/>
      <c r="E59" s="404"/>
      <c r="I59" s="360"/>
    </row>
    <row r="60" spans="1:9" s="359" customFormat="1" ht="18" customHeight="1">
      <c r="A60" s="404"/>
      <c r="B60" s="405"/>
      <c r="C60" s="404"/>
      <c r="D60" s="404"/>
      <c r="E60" s="404"/>
      <c r="I60" s="360"/>
    </row>
    <row r="61" spans="1:9" s="359" customFormat="1" ht="18" customHeight="1">
      <c r="A61" s="404"/>
      <c r="B61" s="405"/>
      <c r="C61" s="404"/>
      <c r="D61" s="404"/>
      <c r="E61" s="404"/>
      <c r="I61" s="360"/>
    </row>
    <row r="62" spans="1:9" s="359" customFormat="1" ht="18" customHeight="1">
      <c r="A62" s="404"/>
      <c r="B62" s="405"/>
      <c r="C62" s="404"/>
      <c r="D62" s="404"/>
      <c r="E62" s="404"/>
      <c r="I62" s="360"/>
    </row>
    <row r="63" spans="1:9" s="359" customFormat="1" ht="18" customHeight="1">
      <c r="A63" s="404"/>
      <c r="B63" s="405"/>
      <c r="C63" s="404"/>
      <c r="D63" s="404"/>
      <c r="E63" s="404"/>
      <c r="I63" s="360"/>
    </row>
    <row r="64" spans="1:9" s="359" customFormat="1" ht="18" customHeight="1">
      <c r="A64" s="404"/>
      <c r="B64" s="405"/>
      <c r="C64" s="404"/>
      <c r="D64" s="404"/>
      <c r="E64" s="404"/>
      <c r="I64" s="360"/>
    </row>
    <row r="65" spans="1:9" s="359" customFormat="1" ht="18" customHeight="1">
      <c r="A65" s="404"/>
      <c r="B65" s="405"/>
      <c r="C65" s="404"/>
      <c r="D65" s="404"/>
      <c r="E65" s="404"/>
      <c r="I65" s="360"/>
    </row>
    <row r="66" spans="1:9" s="359" customFormat="1" ht="18" customHeight="1">
      <c r="A66" s="404"/>
      <c r="B66" s="405"/>
      <c r="C66" s="404"/>
      <c r="D66" s="404"/>
      <c r="E66" s="404"/>
      <c r="I66" s="360"/>
    </row>
    <row r="67" spans="1:9" s="359" customFormat="1" ht="18" customHeight="1">
      <c r="A67" s="404"/>
      <c r="B67" s="405"/>
      <c r="C67" s="404"/>
      <c r="D67" s="404"/>
      <c r="E67" s="404"/>
      <c r="I67" s="360"/>
    </row>
    <row r="68" spans="1:9" s="359" customFormat="1" ht="18" customHeight="1">
      <c r="A68" s="406"/>
      <c r="B68" s="407"/>
      <c r="C68" s="406"/>
      <c r="D68" s="406"/>
      <c r="E68" s="406"/>
      <c r="I68" s="360"/>
    </row>
    <row r="69" spans="1:9" s="359" customFormat="1" ht="18" customHeight="1">
      <c r="I69" s="360"/>
    </row>
    <row r="70" spans="1:9" s="359" customFormat="1" ht="24" customHeight="1">
      <c r="C70" s="394"/>
      <c r="I70" s="360"/>
    </row>
    <row r="71" spans="1:9" s="359" customFormat="1" ht="24" customHeight="1">
      <c r="A71" s="395" t="s">
        <v>7</v>
      </c>
      <c r="B71" s="396" t="str">
        <f>B33</f>
        <v>--2020</v>
      </c>
      <c r="C71" s="394" t="s">
        <v>5</v>
      </c>
      <c r="D71" s="398" t="str">
        <f>D33</f>
        <v/>
      </c>
      <c r="I71" s="360"/>
    </row>
    <row r="72" spans="1:9" s="359" customFormat="1" ht="24" customHeight="1">
      <c r="A72" s="395" t="s">
        <v>8</v>
      </c>
      <c r="B72" s="396" t="str">
        <f>B34</f>
        <v/>
      </c>
      <c r="C72" s="394" t="s">
        <v>6</v>
      </c>
      <c r="D72" s="398" t="str">
        <f>D34</f>
        <v/>
      </c>
      <c r="I72" s="360"/>
    </row>
    <row r="73" spans="1:9" s="359" customFormat="1" ht="24" customHeight="1">
      <c r="A73" s="395"/>
      <c r="B73" s="408"/>
      <c r="C73" s="394"/>
      <c r="D73" s="409"/>
      <c r="I73" s="360"/>
    </row>
    <row r="74" spans="1:9" s="359" customFormat="1" ht="33" customHeight="1">
      <c r="A74" s="393"/>
      <c r="B74" s="393"/>
      <c r="C74" s="393"/>
      <c r="D74" s="410"/>
      <c r="E74" s="393"/>
      <c r="I74" s="360"/>
    </row>
  </sheetData>
  <sheetProtection password="CA3A" sheet="1" objects="1" scenarios="1" formatColumns="0" formatRows="0" selectLockedCells="1"/>
  <customSheetViews>
    <customSheetView guid="{0CA10FE9-79E6-43F8-94BF-1660A6A5ED3D}" scale="115" showPageBreaks="1" fitToPage="1" printArea="1" hiddenRows="1" hiddenColumns="1" view="pageBreakPreview" topLeftCell="A2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topLeftCell="A20" zoomScale="110" zoomScaleSheetLayoutView="110" workbookViewId="0">
      <selection activeCell="A36" sqref="A36"/>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61" customFormat="1" ht="16.5" customHeight="1">
      <c r="A1" s="1254" t="str">
        <f>'Attach 3(JV)'!A1</f>
        <v>Specification No. :CC-CS/1007-SR2/TR-4073/3/G2</v>
      </c>
      <c r="B1" s="1254"/>
      <c r="C1" s="1254"/>
      <c r="D1" s="1254"/>
      <c r="E1" s="678" t="str">
        <f>"Attachment-6 " &amp; 'Attach 3(JV)'!AT1</f>
        <v xml:space="preserve">Attachment-6 </v>
      </c>
      <c r="F1" s="660"/>
      <c r="G1" s="660"/>
      <c r="H1" s="660"/>
      <c r="Z1" s="686"/>
    </row>
    <row r="2" spans="1:26" ht="3.75" customHeight="1">
      <c r="Z2" s="147"/>
    </row>
    <row r="3" spans="1:26" ht="77.25" customHeight="1">
      <c r="A3" s="912" t="str">
        <f>'Attach 3(JV)'!A3</f>
        <v>Spare Transformer package TR02 for procurement of (i) 01 no. 500MVA, 400/220/33kV 3 phase Transformer at Bidadi  S/s, (ii) 02 nos. 150MVA, (400/√3) / (220/√3) / 33kV, 1 phase Transformer at Panipat S/s and (iii) 01 no. 63MVAR 420kV 3 phase Shunt Reactor at Bongaigaon S/s.</v>
      </c>
      <c r="B3" s="913"/>
      <c r="C3" s="913"/>
      <c r="D3" s="913"/>
      <c r="E3" s="913"/>
      <c r="F3" s="27"/>
      <c r="G3" s="28"/>
      <c r="H3" s="27"/>
    </row>
    <row r="4" spans="1:26" ht="6.75" customHeight="1">
      <c r="A4" s="29"/>
      <c r="H4" s="31"/>
      <c r="I4" s="11"/>
    </row>
    <row r="5" spans="1:26" ht="20.100000000000001" customHeight="1">
      <c r="A5" s="943" t="s">
        <v>45</v>
      </c>
      <c r="B5" s="943"/>
      <c r="C5" s="943"/>
      <c r="D5" s="943"/>
      <c r="E5" s="943"/>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49" t="str">
        <f>'Attach 3(JV)'!A8</f>
        <v/>
      </c>
      <c r="B8" s="949"/>
      <c r="C8" s="949"/>
      <c r="D8" s="949"/>
      <c r="E8" s="12" t="str">
        <f>'Attach 3(JV)'!E8</f>
        <v>Contract Services</v>
      </c>
      <c r="H8" s="31"/>
      <c r="I8" s="13"/>
    </row>
    <row r="9" spans="1:26" ht="20.100000000000001" customHeight="1">
      <c r="A9" s="14" t="s">
        <v>355</v>
      </c>
      <c r="B9" s="1250">
        <f>'Attach 3(JV)'!B9</f>
        <v>0</v>
      </c>
      <c r="C9" s="1250"/>
      <c r="D9" s="1250"/>
      <c r="E9" s="12" t="str">
        <f>'Attach 3(JV)'!E9</f>
        <v>Power Grid Corporation of India Ltd.,</v>
      </c>
      <c r="H9" s="31"/>
      <c r="I9" s="13"/>
    </row>
    <row r="10" spans="1:26" ht="20.100000000000001" customHeight="1">
      <c r="A10" s="14" t="s">
        <v>357</v>
      </c>
      <c r="B10" s="1250">
        <f>'Attach 3(JV)'!B10</f>
        <v>0</v>
      </c>
      <c r="C10" s="1250"/>
      <c r="D10" s="1250"/>
      <c r="E10" s="12" t="str">
        <f>'Attach 3(JV)'!E10</f>
        <v>"Saudamini", Plot No. 2, Sector 29</v>
      </c>
      <c r="H10" s="31"/>
      <c r="I10" s="13"/>
    </row>
    <row r="11" spans="1:26" ht="20.100000000000001" customHeight="1">
      <c r="B11" s="1250">
        <f>'Attach 3(JV)'!B11</f>
        <v>0</v>
      </c>
      <c r="C11" s="1250"/>
      <c r="D11" s="1250"/>
      <c r="E11" s="12" t="str">
        <f>'Attach 3(JV)'!E11</f>
        <v>Gurgaon (Haryana) - 122001</v>
      </c>
    </row>
    <row r="12" spans="1:26" ht="17.25" customHeight="1">
      <c r="A12" s="33"/>
      <c r="B12" s="1250">
        <f>'Attach 3(JV)'!B12</f>
        <v>0</v>
      </c>
      <c r="C12" s="1250"/>
      <c r="D12" s="1250"/>
      <c r="E12" s="12"/>
    </row>
    <row r="13" spans="1:26" ht="21" customHeight="1">
      <c r="A13" s="30" t="s">
        <v>350</v>
      </c>
      <c r="B13" s="126"/>
      <c r="C13" s="126"/>
      <c r="D13" s="126"/>
    </row>
    <row r="14" spans="1:26" ht="45" customHeight="1">
      <c r="A14" s="1178" t="s">
        <v>46</v>
      </c>
      <c r="B14" s="1178"/>
      <c r="C14" s="1178"/>
      <c r="D14" s="1178"/>
      <c r="E14" s="1178"/>
      <c r="F14" s="35"/>
      <c r="G14" s="35"/>
      <c r="H14" s="35"/>
    </row>
    <row r="15" spans="1:26" ht="12" customHeight="1">
      <c r="A15" s="33"/>
      <c r="B15" s="33"/>
      <c r="C15" s="33"/>
      <c r="D15" s="33"/>
      <c r="E15" s="33"/>
      <c r="F15" s="35"/>
      <c r="G15" s="35"/>
      <c r="H15" s="35"/>
    </row>
    <row r="16" spans="1:26" ht="42" customHeight="1">
      <c r="A16" s="48" t="s">
        <v>353</v>
      </c>
      <c r="B16" s="48" t="s">
        <v>47</v>
      </c>
      <c r="C16" s="1296" t="s">
        <v>48</v>
      </c>
      <c r="D16" s="1296"/>
      <c r="E16" s="48" t="s">
        <v>49</v>
      </c>
      <c r="F16" s="35"/>
      <c r="G16" s="35"/>
      <c r="H16" s="35"/>
    </row>
    <row r="17" spans="1:9" ht="21" customHeight="1">
      <c r="A17" s="284"/>
      <c r="B17" s="284"/>
      <c r="C17" s="1292"/>
      <c r="D17" s="1293"/>
      <c r="E17" s="284"/>
      <c r="F17" s="35"/>
      <c r="G17" s="35"/>
      <c r="H17" s="35"/>
    </row>
    <row r="18" spans="1:9" ht="21" customHeight="1">
      <c r="A18" s="284"/>
      <c r="B18" s="284"/>
      <c r="C18" s="1292"/>
      <c r="D18" s="1293"/>
      <c r="E18" s="284"/>
      <c r="F18" s="35"/>
      <c r="G18" s="35"/>
      <c r="H18" s="35"/>
    </row>
    <row r="19" spans="1:9" ht="21" customHeight="1">
      <c r="A19" s="284"/>
      <c r="B19" s="284"/>
      <c r="C19" s="1291"/>
      <c r="D19" s="1291"/>
      <c r="E19" s="284"/>
      <c r="F19" s="164"/>
      <c r="G19" s="164"/>
      <c r="H19" s="164"/>
    </row>
    <row r="20" spans="1:9" ht="21" customHeight="1">
      <c r="A20" s="284"/>
      <c r="B20" s="284"/>
      <c r="C20" s="1291"/>
      <c r="D20" s="1291"/>
      <c r="E20" s="284"/>
      <c r="F20" s="199"/>
      <c r="G20" s="199"/>
      <c r="H20" s="197" t="b">
        <v>0</v>
      </c>
      <c r="I20" s="133"/>
    </row>
    <row r="21" spans="1:9" ht="21" customHeight="1">
      <c r="A21" s="284"/>
      <c r="B21" s="284"/>
      <c r="C21" s="1291"/>
      <c r="D21" s="1291"/>
      <c r="E21" s="284"/>
      <c r="F21" s="199"/>
      <c r="G21" s="199"/>
      <c r="H21" s="200"/>
    </row>
    <row r="22" spans="1:9" ht="16.5" customHeight="1">
      <c r="D22" s="33"/>
      <c r="E22" s="33"/>
      <c r="F22" s="164"/>
      <c r="G22" s="164"/>
      <c r="H22" s="164"/>
      <c r="I22" s="133"/>
    </row>
    <row r="23" spans="1:9" s="25" customFormat="1" ht="51.75" customHeight="1">
      <c r="A23" s="1256" t="s">
        <v>50</v>
      </c>
      <c r="B23" s="1256"/>
      <c r="C23" s="1256"/>
      <c r="D23" s="1256"/>
      <c r="E23" s="1256"/>
      <c r="F23" s="35"/>
      <c r="G23" s="35"/>
      <c r="H23" s="35"/>
    </row>
    <row r="24" spans="1:9" s="25" customFormat="1" ht="96.75" customHeight="1">
      <c r="A24" s="1256" t="s">
        <v>51</v>
      </c>
      <c r="B24" s="1256"/>
      <c r="C24" s="1256"/>
      <c r="D24" s="1256"/>
      <c r="E24" s="1256"/>
      <c r="F24" s="35"/>
      <c r="G24" s="35"/>
      <c r="H24" s="35"/>
    </row>
    <row r="25" spans="1:9" s="25" customFormat="1" ht="24" customHeight="1">
      <c r="A25" s="187"/>
      <c r="B25" s="187"/>
      <c r="C25" s="187"/>
      <c r="D25" s="38"/>
      <c r="E25" s="187"/>
      <c r="F25" s="35"/>
      <c r="G25" s="35"/>
      <c r="H25" s="35"/>
    </row>
    <row r="26" spans="1:9" ht="24" customHeight="1">
      <c r="A26" s="37" t="s">
        <v>7</v>
      </c>
      <c r="B26" s="66" t="str">
        <f>'Attach 3(JV)'!B24</f>
        <v>--2020</v>
      </c>
      <c r="C26" s="41"/>
      <c r="D26" s="38" t="s">
        <v>5</v>
      </c>
      <c r="E26" s="273" t="str">
        <f>'Attach 3(JV)'!E24</f>
        <v/>
      </c>
    </row>
    <row r="27" spans="1:9" ht="24" customHeight="1">
      <c r="A27" s="37" t="s">
        <v>8</v>
      </c>
      <c r="B27" s="273" t="str">
        <f>'Attach 3(JV)'!B25</f>
        <v/>
      </c>
      <c r="C27" s="41"/>
      <c r="D27" s="38" t="s">
        <v>6</v>
      </c>
      <c r="E27" s="273" t="str">
        <f>'Attach 3(JV)'!E25</f>
        <v/>
      </c>
    </row>
    <row r="28" spans="1:9" ht="24" customHeight="1">
      <c r="D28" s="38"/>
    </row>
    <row r="29" spans="1:9" ht="24" customHeight="1">
      <c r="D29" s="38"/>
    </row>
    <row r="30" spans="1:9" s="53" customFormat="1" ht="32.25" customHeight="1">
      <c r="A30" s="34" t="str">
        <f>A1</f>
        <v>Specification No. :CC-CS/1007-SR2/TR-4073/3/G2</v>
      </c>
      <c r="B30" s="34"/>
      <c r="C30" s="34"/>
      <c r="D30" s="34"/>
      <c r="E30" s="55" t="str">
        <f>"Annexure I to" &amp; E1</f>
        <v xml:space="preserve">Annexure I toAttachment-6 </v>
      </c>
      <c r="F30" s="52"/>
      <c r="G30" s="52"/>
      <c r="H30" s="52"/>
    </row>
    <row r="31" spans="1:9" ht="15.75" customHeight="1">
      <c r="A31" s="1295"/>
      <c r="B31" s="1295"/>
      <c r="C31" s="1295"/>
      <c r="D31" s="1295"/>
      <c r="E31" s="1295"/>
    </row>
    <row r="32" spans="1:9" ht="20.100000000000001" customHeight="1">
      <c r="A32" s="1294" t="str">
        <f>A5</f>
        <v>(Alternative, Deviations and Exceptions to the Provisions)</v>
      </c>
      <c r="B32" s="1294"/>
      <c r="C32" s="1294"/>
      <c r="D32" s="1294"/>
      <c r="E32" s="1294"/>
    </row>
    <row r="33" spans="1:5" ht="20.100000000000001" customHeight="1">
      <c r="A33" s="1294" t="s">
        <v>185</v>
      </c>
      <c r="B33" s="1294"/>
      <c r="C33" s="1294"/>
      <c r="D33" s="1294"/>
      <c r="E33" s="1294"/>
    </row>
    <row r="34" spans="1:5" ht="20.100000000000001" customHeight="1"/>
    <row r="35" spans="1:5" ht="42" customHeight="1">
      <c r="A35" s="48" t="s">
        <v>353</v>
      </c>
      <c r="B35" s="48" t="s">
        <v>47</v>
      </c>
      <c r="C35" s="1296" t="s">
        <v>48</v>
      </c>
      <c r="D35" s="1296"/>
      <c r="E35" s="48" t="s">
        <v>49</v>
      </c>
    </row>
    <row r="36" spans="1:5" ht="39.950000000000003" customHeight="1">
      <c r="A36" s="284"/>
      <c r="B36" s="284"/>
      <c r="C36" s="1292"/>
      <c r="D36" s="1293"/>
      <c r="E36" s="284"/>
    </row>
    <row r="37" spans="1:5" ht="39.950000000000003" customHeight="1">
      <c r="A37" s="284"/>
      <c r="B37" s="284"/>
      <c r="C37" s="1292"/>
      <c r="D37" s="1293"/>
      <c r="E37" s="284"/>
    </row>
    <row r="38" spans="1:5" ht="39.950000000000003" customHeight="1">
      <c r="A38" s="284"/>
      <c r="B38" s="284"/>
      <c r="C38" s="1292"/>
      <c r="D38" s="1293"/>
      <c r="E38" s="284"/>
    </row>
    <row r="39" spans="1:5" ht="39.950000000000003" customHeight="1">
      <c r="A39" s="284"/>
      <c r="B39" s="284"/>
      <c r="C39" s="1292"/>
      <c r="D39" s="1293"/>
      <c r="E39" s="284"/>
    </row>
    <row r="40" spans="1:5" ht="39.950000000000003" customHeight="1">
      <c r="A40" s="284"/>
      <c r="B40" s="284"/>
      <c r="C40" s="1292"/>
      <c r="D40" s="1293"/>
      <c r="E40" s="284"/>
    </row>
    <row r="41" spans="1:5" ht="39.950000000000003" customHeight="1">
      <c r="A41" s="284"/>
      <c r="B41" s="284"/>
      <c r="C41" s="1292"/>
      <c r="D41" s="1293"/>
      <c r="E41" s="284"/>
    </row>
    <row r="42" spans="1:5" ht="39.950000000000003" customHeight="1">
      <c r="A42" s="284"/>
      <c r="B42" s="284"/>
      <c r="C42" s="1292"/>
      <c r="D42" s="1293"/>
      <c r="E42" s="284"/>
    </row>
    <row r="43" spans="1:5" ht="39.950000000000003" customHeight="1">
      <c r="A43" s="284"/>
      <c r="B43" s="284"/>
      <c r="C43" s="1292"/>
      <c r="D43" s="1293"/>
      <c r="E43" s="284"/>
    </row>
    <row r="44" spans="1:5" ht="39.950000000000003" customHeight="1">
      <c r="A44" s="284"/>
      <c r="B44" s="284"/>
      <c r="C44" s="1292"/>
      <c r="D44" s="1293"/>
      <c r="E44" s="284"/>
    </row>
    <row r="45" spans="1:5" ht="39.950000000000003" customHeight="1">
      <c r="A45" s="284"/>
      <c r="B45" s="284"/>
      <c r="C45" s="1292"/>
      <c r="D45" s="1293"/>
      <c r="E45" s="284"/>
    </row>
    <row r="46" spans="1:5" ht="20.100000000000001" customHeight="1"/>
    <row r="47" spans="1:5" ht="25.5" customHeight="1"/>
    <row r="48" spans="1:5" ht="25.5" customHeight="1">
      <c r="A48" s="26"/>
      <c r="B48" s="26"/>
      <c r="C48" s="26"/>
      <c r="D48" s="38"/>
      <c r="E48" s="26"/>
    </row>
    <row r="49" spans="1:5" ht="25.5" customHeight="1">
      <c r="A49" s="37" t="s">
        <v>7</v>
      </c>
      <c r="B49" s="66" t="str">
        <f>B26</f>
        <v>--2020</v>
      </c>
      <c r="C49" s="41"/>
      <c r="D49" s="38" t="s">
        <v>5</v>
      </c>
      <c r="E49" s="273" t="str">
        <f>E26</f>
        <v/>
      </c>
    </row>
    <row r="50" spans="1:5" ht="25.5" customHeight="1">
      <c r="A50" s="37" t="s">
        <v>8</v>
      </c>
      <c r="B50" s="278" t="str">
        <f>B27</f>
        <v/>
      </c>
      <c r="C50" s="41"/>
      <c r="D50" s="38" t="s">
        <v>6</v>
      </c>
      <c r="E50" s="273" t="str">
        <f>E27</f>
        <v/>
      </c>
    </row>
    <row r="51" spans="1:5" ht="25.5" customHeight="1">
      <c r="D51" s="38"/>
    </row>
  </sheetData>
  <sheetProtection password="CA3A" sheet="1" objects="1" scenarios="1" formatColumns="0" formatRows="0" selectLockedCells="1"/>
  <customSheetViews>
    <customSheetView guid="{0CA10FE9-79E6-43F8-94BF-1660A6A5ED3D}" scale="110" showPageBreaks="1" showGridLines="0" fitToPage="1" printArea="1" hiddenColumns="1" view="pageBreakPreview" topLeftCell="A20">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4"/>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5"/>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topLeftCell="A10"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61" customFormat="1" ht="15.75" customHeight="1">
      <c r="A1" s="1254" t="str">
        <f>'Attach 3(JV)'!A1</f>
        <v>Specification No. :CC-CS/1007-SR2/TR-4073/3/G2</v>
      </c>
      <c r="B1" s="1254"/>
      <c r="C1" s="1254"/>
      <c r="D1" s="1254"/>
      <c r="E1" s="659" t="str">
        <f>"Attachment-7 " &amp; 'Attach 3(JV)'!AT1</f>
        <v xml:space="preserve">Attachment-7 </v>
      </c>
      <c r="F1" s="660"/>
      <c r="G1" s="660"/>
      <c r="H1" s="660"/>
    </row>
    <row r="2" spans="1:9">
      <c r="E2" s="250"/>
    </row>
    <row r="3" spans="1:9" ht="75.75" customHeight="1">
      <c r="A3" s="912" t="str">
        <f>'Attach 3(JV)'!A3</f>
        <v>Spare Transformer package TR02 for procurement of (i) 01 no. 500MVA, 400/220/33kV 3 phase Transformer at Bidadi  S/s, (ii) 02 nos. 150MVA, (400/√3) / (220/√3) / 33kV, 1 phase Transformer at Panipat S/s and (iii) 01 no. 63MVAR 420kV 3 phase Shunt Reactor at Bongaigaon S/s.</v>
      </c>
      <c r="B3" s="913"/>
      <c r="C3" s="913"/>
      <c r="D3" s="913"/>
      <c r="E3" s="913"/>
      <c r="F3" s="27"/>
      <c r="G3" s="28"/>
      <c r="H3" s="27"/>
    </row>
    <row r="4" spans="1:9" ht="20.100000000000001" customHeight="1">
      <c r="A4" s="29"/>
      <c r="H4" s="31"/>
      <c r="I4" s="11"/>
    </row>
    <row r="5" spans="1:9" ht="20.100000000000001" customHeight="1">
      <c r="A5" s="943" t="s">
        <v>188</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9" t="str">
        <f>'Attach 3(JV)'!A8</f>
        <v/>
      </c>
      <c r="B8" s="949"/>
      <c r="C8" s="949"/>
      <c r="D8" s="949"/>
      <c r="E8" s="137" t="str">
        <f>'Attach 3(JV)'!E8</f>
        <v>Contract Services</v>
      </c>
      <c r="H8" s="31"/>
      <c r="I8" s="13"/>
    </row>
    <row r="9" spans="1:9" ht="20.100000000000001" customHeight="1">
      <c r="A9" s="14" t="s">
        <v>355</v>
      </c>
      <c r="B9" s="946">
        <f>'Attach 3(JV)'!B9</f>
        <v>0</v>
      </c>
      <c r="C9" s="946"/>
      <c r="D9" s="946"/>
      <c r="E9" s="137" t="str">
        <f>'Attach 3(JV)'!E9</f>
        <v>Power Grid Corporation of India Ltd.,</v>
      </c>
      <c r="H9" s="31"/>
      <c r="I9" s="13"/>
    </row>
    <row r="10" spans="1:9" ht="20.100000000000001" customHeight="1">
      <c r="A10" s="14" t="s">
        <v>357</v>
      </c>
      <c r="B10" s="946">
        <f>'Attach 3(JV)'!B10</f>
        <v>0</v>
      </c>
      <c r="C10" s="946"/>
      <c r="D10" s="946"/>
      <c r="E10" s="137" t="str">
        <f>'Attach 3(JV)'!E10</f>
        <v>"Saudamini", Plot No. 2, Sector 29</v>
      </c>
      <c r="H10" s="31"/>
      <c r="I10" s="13"/>
    </row>
    <row r="11" spans="1:9" ht="20.100000000000001" customHeight="1">
      <c r="B11" s="946">
        <f>'Attach 3(JV)'!B11</f>
        <v>0</v>
      </c>
      <c r="C11" s="946"/>
      <c r="D11" s="946"/>
      <c r="E11" s="137" t="str">
        <f>'Attach 3(JV)'!E11</f>
        <v>Gurgaon (Haryana) - 122001</v>
      </c>
    </row>
    <row r="12" spans="1:9" ht="20.100000000000001" customHeight="1">
      <c r="A12" s="33"/>
      <c r="B12" s="946">
        <f>'Attach 3(JV)'!B12</f>
        <v>0</v>
      </c>
      <c r="C12" s="946"/>
      <c r="D12" s="946"/>
      <c r="E12" s="16"/>
    </row>
    <row r="13" spans="1:9" ht="20.100000000000001" customHeight="1">
      <c r="B13" s="97"/>
      <c r="C13" s="97"/>
      <c r="D13" s="97"/>
    </row>
    <row r="14" spans="1:9" ht="20.100000000000001" customHeight="1">
      <c r="A14" s="33"/>
      <c r="B14" s="97"/>
      <c r="C14" s="97"/>
      <c r="D14" s="97"/>
    </row>
    <row r="15" spans="1:9" ht="27.75" customHeight="1">
      <c r="A15" s="1294" t="s">
        <v>189</v>
      </c>
      <c r="B15" s="1294"/>
      <c r="C15" s="1294"/>
      <c r="D15" s="1294"/>
      <c r="E15" s="129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--2020</v>
      </c>
      <c r="C22" s="34"/>
      <c r="D22" s="38" t="s">
        <v>5</v>
      </c>
      <c r="E22" s="273" t="str">
        <f>'Attach 3(JV)'!E24</f>
        <v/>
      </c>
    </row>
    <row r="23" spans="1:5" ht="33" customHeight="1">
      <c r="A23" s="37" t="s">
        <v>8</v>
      </c>
      <c r="B23" s="273" t="str">
        <f>'Attach 3(JV)'!B25</f>
        <v/>
      </c>
      <c r="C23" s="34"/>
      <c r="D23" s="38" t="s">
        <v>6</v>
      </c>
      <c r="E23" s="273"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A3A" sheet="1" objects="1" scenarios="1" formatColumns="0" formatRows="0" selectLockedCells="1"/>
  <customSheetViews>
    <customSheetView guid="{0CA10FE9-79E6-43F8-94BF-1660A6A5ED3D}" scale="130" showPageBreaks="1" showGridLines="0" fitToPage="1" printArea="1" view="pageBreakPreview" topLeftCell="A10">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G51"/>
  <sheetViews>
    <sheetView showGridLines="0" view="pageBreakPreview" topLeftCell="A21" zoomScaleSheetLayoutView="100" workbookViewId="0">
      <selection activeCell="E21" sqref="E21"/>
    </sheetView>
  </sheetViews>
  <sheetFormatPr defaultRowHeight="16.5"/>
  <cols>
    <col min="1" max="1" width="12.140625" style="30" customWidth="1"/>
    <col min="2" max="2" width="20.5703125" style="30" customWidth="1"/>
    <col min="3" max="3" width="11.42578125" style="30" customWidth="1"/>
    <col min="4" max="4" width="29.85546875" style="30" customWidth="1"/>
    <col min="5" max="5" width="22" style="30" customWidth="1"/>
    <col min="6" max="6" width="23" style="25" customWidth="1"/>
    <col min="7" max="7" width="23.5703125" style="26" customWidth="1"/>
    <col min="8" max="16384" width="9.140625" style="26"/>
  </cols>
  <sheetData>
    <row r="1" spans="1:7" s="93" customFormat="1" ht="21.75" customHeight="1">
      <c r="A1" s="1248" t="str">
        <f>'Attach 3(JV)'!A1</f>
        <v>Specification No. :CC-CS/1007-SR2/TR-4073/3/G2</v>
      </c>
      <c r="B1" s="1248"/>
      <c r="C1" s="1248"/>
      <c r="D1" s="1248"/>
      <c r="E1" s="688"/>
      <c r="F1" s="654"/>
      <c r="G1" s="687" t="s">
        <v>734</v>
      </c>
    </row>
    <row r="2" spans="1:7" ht="15" customHeight="1"/>
    <row r="3" spans="1:7" ht="87.75" customHeight="1">
      <c r="A3" s="1300" t="str">
        <f>'Attach 3(JV)'!A3</f>
        <v>Spare Transformer package TR02 for procurement of (i) 01 no. 500MVA, 400/220/33kV 3 phase Transformer at Bidadi  S/s, (ii) 02 nos. 150MVA, (400/√3) / (220/√3) / 33kV, 1 phase Transformer at Panipat S/s and (iii) 01 no. 63MVAR 420kV 3 phase Shunt Reactor at Bongaigaon S/s.</v>
      </c>
      <c r="B3" s="1301"/>
      <c r="C3" s="1301"/>
      <c r="D3" s="1301"/>
      <c r="E3" s="1301"/>
      <c r="F3" s="1301"/>
      <c r="G3" s="1301"/>
    </row>
    <row r="4" spans="1:7" ht="15" customHeight="1">
      <c r="A4" s="29"/>
    </row>
    <row r="5" spans="1:7" ht="20.100000000000001" customHeight="1">
      <c r="A5" s="943" t="s">
        <v>380</v>
      </c>
      <c r="B5" s="943"/>
      <c r="C5" s="943"/>
      <c r="D5" s="943"/>
      <c r="E5" s="943"/>
      <c r="F5" s="943"/>
      <c r="G5" s="943"/>
    </row>
    <row r="6" spans="1:7" ht="12.75" customHeight="1">
      <c r="A6" s="33"/>
    </row>
    <row r="7" spans="1:7" ht="20.100000000000001" customHeight="1">
      <c r="A7" s="34" t="str">
        <f>'Attach 3(JV)'!A7</f>
        <v>Bidder’s Name and Address  :</v>
      </c>
      <c r="E7" s="30" t="s">
        <v>354</v>
      </c>
    </row>
    <row r="8" spans="1:7" ht="36" customHeight="1">
      <c r="A8" s="949" t="str">
        <f>'Attach 3(JV)'!A8</f>
        <v/>
      </c>
      <c r="B8" s="949"/>
      <c r="C8" s="949"/>
      <c r="D8" s="949"/>
      <c r="E8" s="30" t="s">
        <v>356</v>
      </c>
    </row>
    <row r="9" spans="1:7" ht="20.100000000000001" customHeight="1">
      <c r="A9" s="14" t="s">
        <v>355</v>
      </c>
      <c r="B9" s="1250">
        <f>'Attach 3(JV)'!B9</f>
        <v>0</v>
      </c>
      <c r="C9" s="1250"/>
      <c r="D9" s="1250"/>
      <c r="E9" s="30" t="s">
        <v>358</v>
      </c>
    </row>
    <row r="10" spans="1:7" ht="20.100000000000001" customHeight="1">
      <c r="A10" s="14" t="s">
        <v>357</v>
      </c>
      <c r="B10" s="1250">
        <f>'Attach 3(JV)'!B10</f>
        <v>0</v>
      </c>
      <c r="C10" s="1250"/>
      <c r="D10" s="1250"/>
      <c r="E10" s="30" t="s">
        <v>184</v>
      </c>
    </row>
    <row r="11" spans="1:7" ht="20.100000000000001" customHeight="1">
      <c r="B11" s="1250">
        <f>'Attach 3(JV)'!B11</f>
        <v>0</v>
      </c>
      <c r="C11" s="1250"/>
      <c r="D11" s="1250"/>
      <c r="E11" s="30" t="s">
        <v>359</v>
      </c>
    </row>
    <row r="12" spans="1:7" ht="20.100000000000001" customHeight="1">
      <c r="A12" s="33"/>
      <c r="B12" s="1250">
        <f>'Attach 3(JV)'!B12</f>
        <v>0</v>
      </c>
      <c r="C12" s="1250"/>
      <c r="D12" s="1250"/>
      <c r="E12" s="12"/>
    </row>
    <row r="13" spans="1:7" ht="13.5" customHeight="1">
      <c r="A13" s="33"/>
      <c r="B13" s="128"/>
      <c r="C13" s="128"/>
      <c r="D13" s="128"/>
    </row>
    <row r="14" spans="1:7" ht="20.100000000000001" customHeight="1">
      <c r="A14" s="30" t="s">
        <v>350</v>
      </c>
    </row>
    <row r="15" spans="1:7" ht="15" customHeight="1">
      <c r="A15" s="33"/>
    </row>
    <row r="16" spans="1:7" ht="99.75" customHeight="1">
      <c r="A16" s="130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Spare Transformer package TR02 for procurement of (i) 01 no. 500MVA, 400/220/33kV 3 phase Transformer at Bidadi  S/s, (ii) 02 nos. 150MVA, (400/√3) / (220/√3) / 33kV, 1 phase Transformer at Panipat S/s and (iii) 01 no. 63MVAR 420kV 3 phase Shunt Reactor at Bongaigaon S/s. for the period commencing from the effective date of Contract to us :</v>
      </c>
      <c r="B16" s="1302"/>
      <c r="C16" s="1302"/>
      <c r="D16" s="1302"/>
      <c r="E16" s="1302"/>
      <c r="F16" s="1302"/>
      <c r="G16" s="1302"/>
    </row>
    <row r="17" spans="1:7" ht="14.25" customHeight="1">
      <c r="A17" s="33"/>
      <c r="B17" s="33"/>
      <c r="C17" s="33"/>
      <c r="D17" s="33"/>
      <c r="E17" s="33"/>
      <c r="F17" s="35"/>
    </row>
    <row r="18" spans="1:7" ht="24.75" customHeight="1">
      <c r="A18" s="1324" t="s">
        <v>353</v>
      </c>
      <c r="B18" s="1318" t="s">
        <v>392</v>
      </c>
      <c r="C18" s="1319"/>
      <c r="D18" s="1320"/>
      <c r="E18" s="1303" t="s">
        <v>921</v>
      </c>
      <c r="F18" s="1303"/>
      <c r="G18" s="1303"/>
    </row>
    <row r="19" spans="1:7" ht="78" customHeight="1">
      <c r="A19" s="1325"/>
      <c r="B19" s="1321"/>
      <c r="C19" s="1322"/>
      <c r="D19" s="1323"/>
      <c r="E19" s="904" t="s">
        <v>919</v>
      </c>
      <c r="F19" s="904" t="s">
        <v>920</v>
      </c>
      <c r="G19" s="904" t="s">
        <v>930</v>
      </c>
    </row>
    <row r="20" spans="1:7" ht="20.100000000000001" customHeight="1">
      <c r="A20" s="1304">
        <v>1</v>
      </c>
      <c r="B20" s="1308" t="s">
        <v>381</v>
      </c>
      <c r="C20" s="1308"/>
      <c r="D20" s="1308"/>
      <c r="E20" s="1305"/>
      <c r="F20" s="1306"/>
      <c r="G20" s="1307"/>
    </row>
    <row r="21" spans="1:7" ht="20.100000000000001" customHeight="1">
      <c r="A21" s="1304"/>
      <c r="B21" s="1316" t="s">
        <v>382</v>
      </c>
      <c r="C21" s="1316"/>
      <c r="D21" s="1316"/>
      <c r="E21" s="903"/>
      <c r="F21" s="903"/>
      <c r="G21" s="903"/>
    </row>
    <row r="22" spans="1:7" ht="20.100000000000001" customHeight="1">
      <c r="A22" s="1304"/>
      <c r="B22" s="1315" t="s">
        <v>383</v>
      </c>
      <c r="C22" s="1315"/>
      <c r="D22" s="1315"/>
      <c r="E22" s="903"/>
      <c r="F22" s="903"/>
      <c r="G22" s="903"/>
    </row>
    <row r="23" spans="1:7" ht="20.100000000000001" customHeight="1">
      <c r="A23" s="1304">
        <v>2</v>
      </c>
      <c r="B23" s="1308" t="s">
        <v>384</v>
      </c>
      <c r="C23" s="1308"/>
      <c r="D23" s="1308"/>
      <c r="E23" s="1297"/>
      <c r="F23" s="1298"/>
      <c r="G23" s="1299"/>
    </row>
    <row r="24" spans="1:7" ht="20.100000000000001" customHeight="1">
      <c r="A24" s="1304"/>
      <c r="B24" s="1316" t="s">
        <v>382</v>
      </c>
      <c r="C24" s="1316"/>
      <c r="D24" s="1316"/>
      <c r="E24" s="903"/>
      <c r="F24" s="903"/>
      <c r="G24" s="903"/>
    </row>
    <row r="25" spans="1:7" ht="20.100000000000001" customHeight="1">
      <c r="A25" s="1304"/>
      <c r="B25" s="1315" t="s">
        <v>383</v>
      </c>
      <c r="C25" s="1315"/>
      <c r="D25" s="1315"/>
      <c r="E25" s="903"/>
      <c r="F25" s="903"/>
      <c r="G25" s="903"/>
    </row>
    <row r="26" spans="1:7" ht="20.100000000000001" hidden="1" customHeight="1">
      <c r="A26" s="1304">
        <v>3</v>
      </c>
      <c r="B26" s="1308" t="s">
        <v>385</v>
      </c>
      <c r="C26" s="1308"/>
      <c r="D26" s="1308"/>
      <c r="E26" s="1297"/>
      <c r="F26" s="1298"/>
      <c r="G26" s="1299"/>
    </row>
    <row r="27" spans="1:7" ht="20.100000000000001" hidden="1" customHeight="1">
      <c r="A27" s="1304"/>
      <c r="B27" s="1316" t="s">
        <v>382</v>
      </c>
      <c r="C27" s="1316"/>
      <c r="D27" s="1316"/>
      <c r="E27" s="1309"/>
      <c r="F27" s="1310"/>
      <c r="G27" s="1311"/>
    </row>
    <row r="28" spans="1:7" ht="20.100000000000001" hidden="1" customHeight="1">
      <c r="A28" s="1304"/>
      <c r="B28" s="1315" t="s">
        <v>383</v>
      </c>
      <c r="C28" s="1315"/>
      <c r="D28" s="1315"/>
      <c r="E28" s="1312"/>
      <c r="F28" s="1313"/>
      <c r="G28" s="1314"/>
    </row>
    <row r="29" spans="1:7" ht="20.100000000000001" customHeight="1">
      <c r="A29" s="1304">
        <v>3</v>
      </c>
      <c r="B29" s="1308" t="s">
        <v>386</v>
      </c>
      <c r="C29" s="1308"/>
      <c r="D29" s="1308"/>
      <c r="E29" s="1297"/>
      <c r="F29" s="1298"/>
      <c r="G29" s="1299"/>
    </row>
    <row r="30" spans="1:7" ht="20.100000000000001" customHeight="1">
      <c r="A30" s="1304"/>
      <c r="B30" s="1316" t="s">
        <v>382</v>
      </c>
      <c r="C30" s="1316"/>
      <c r="D30" s="1316"/>
      <c r="E30" s="903"/>
      <c r="F30" s="903"/>
      <c r="G30" s="903"/>
    </row>
    <row r="31" spans="1:7" ht="20.100000000000001" customHeight="1">
      <c r="A31" s="1304"/>
      <c r="B31" s="1315" t="s">
        <v>383</v>
      </c>
      <c r="C31" s="1315"/>
      <c r="D31" s="1315"/>
      <c r="E31" s="903"/>
      <c r="F31" s="903"/>
      <c r="G31" s="903"/>
    </row>
    <row r="32" spans="1:7" ht="20.100000000000001" customHeight="1">
      <c r="A32" s="1304">
        <v>4</v>
      </c>
      <c r="B32" s="1308" t="s">
        <v>387</v>
      </c>
      <c r="C32" s="1308"/>
      <c r="D32" s="1308"/>
      <c r="E32" s="1297"/>
      <c r="F32" s="1298"/>
      <c r="G32" s="1299"/>
    </row>
    <row r="33" spans="1:7" ht="20.100000000000001" customHeight="1">
      <c r="A33" s="1304"/>
      <c r="B33" s="1316" t="s">
        <v>382</v>
      </c>
      <c r="C33" s="1316"/>
      <c r="D33" s="1316"/>
      <c r="E33" s="903"/>
      <c r="F33" s="903"/>
      <c r="G33" s="903"/>
    </row>
    <row r="34" spans="1:7" ht="20.100000000000001" customHeight="1">
      <c r="A34" s="1304"/>
      <c r="B34" s="1315" t="s">
        <v>383</v>
      </c>
      <c r="C34" s="1315"/>
      <c r="D34" s="1315"/>
      <c r="E34" s="903"/>
      <c r="F34" s="903"/>
      <c r="G34" s="903"/>
    </row>
    <row r="35" spans="1:7" ht="20.100000000000001" customHeight="1">
      <c r="A35" s="45">
        <v>5</v>
      </c>
      <c r="B35" s="1317" t="s">
        <v>388</v>
      </c>
      <c r="C35" s="1317"/>
      <c r="D35" s="1317"/>
      <c r="E35" s="903"/>
      <c r="F35" s="903"/>
      <c r="G35" s="903"/>
    </row>
    <row r="36" spans="1:7" ht="20.100000000000001" customHeight="1">
      <c r="A36" s="1304">
        <v>6</v>
      </c>
      <c r="B36" s="1308" t="s">
        <v>389</v>
      </c>
      <c r="C36" s="1308"/>
      <c r="D36" s="1308"/>
      <c r="E36" s="1297"/>
      <c r="F36" s="1298"/>
      <c r="G36" s="1299"/>
    </row>
    <row r="37" spans="1:7" ht="20.100000000000001" customHeight="1">
      <c r="A37" s="1304"/>
      <c r="B37" s="1316" t="s">
        <v>382</v>
      </c>
      <c r="C37" s="1316"/>
      <c r="D37" s="1316"/>
      <c r="E37" s="903"/>
      <c r="F37" s="903"/>
      <c r="G37" s="903"/>
    </row>
    <row r="38" spans="1:7" ht="20.100000000000001" customHeight="1">
      <c r="A38" s="1304"/>
      <c r="B38" s="1315" t="s">
        <v>383</v>
      </c>
      <c r="C38" s="1315"/>
      <c r="D38" s="1315"/>
      <c r="E38" s="903"/>
      <c r="F38" s="903"/>
      <c r="G38" s="903"/>
    </row>
    <row r="39" spans="1:7" ht="20.100000000000001" customHeight="1">
      <c r="A39" s="1304">
        <v>7</v>
      </c>
      <c r="B39" s="1308" t="s">
        <v>390</v>
      </c>
      <c r="C39" s="1308"/>
      <c r="D39" s="1308"/>
      <c r="E39" s="1297"/>
      <c r="F39" s="1298"/>
      <c r="G39" s="1299"/>
    </row>
    <row r="40" spans="1:7" ht="20.100000000000001" customHeight="1">
      <c r="A40" s="1304"/>
      <c r="B40" s="1316" t="s">
        <v>382</v>
      </c>
      <c r="C40" s="1316"/>
      <c r="D40" s="1316"/>
      <c r="E40" s="903"/>
      <c r="F40" s="903"/>
      <c r="G40" s="903"/>
    </row>
    <row r="41" spans="1:7" ht="20.100000000000001" customHeight="1">
      <c r="A41" s="1304"/>
      <c r="B41" s="1315" t="s">
        <v>383</v>
      </c>
      <c r="C41" s="1315"/>
      <c r="D41" s="1315"/>
      <c r="E41" s="903"/>
      <c r="F41" s="903"/>
      <c r="G41" s="903"/>
    </row>
    <row r="42" spans="1:7" ht="20.100000000000001" hidden="1" customHeight="1">
      <c r="A42" s="1304">
        <v>8</v>
      </c>
      <c r="B42" s="1317" t="s">
        <v>391</v>
      </c>
      <c r="C42" s="1317"/>
      <c r="D42" s="1317"/>
      <c r="E42" s="1304"/>
      <c r="F42" s="1304"/>
      <c r="G42" s="1304"/>
    </row>
    <row r="43" spans="1:7" ht="20.100000000000001" hidden="1" customHeight="1">
      <c r="A43" s="1304"/>
      <c r="B43" s="1317" t="s">
        <v>382</v>
      </c>
      <c r="C43" s="1317"/>
      <c r="D43" s="1317"/>
      <c r="E43" s="903"/>
      <c r="F43" s="903"/>
      <c r="G43" s="903"/>
    </row>
    <row r="44" spans="1:7" ht="20.100000000000001" hidden="1" customHeight="1">
      <c r="A44" s="1304"/>
      <c r="B44" s="1317" t="s">
        <v>383</v>
      </c>
      <c r="C44" s="1317"/>
      <c r="D44" s="1317"/>
      <c r="E44" s="903"/>
      <c r="F44" s="903"/>
      <c r="G44" s="903"/>
    </row>
    <row r="45" spans="1:7" ht="18" customHeight="1">
      <c r="A45" s="494"/>
      <c r="B45" s="494"/>
      <c r="C45" s="494"/>
      <c r="D45" s="494"/>
      <c r="E45" s="494"/>
    </row>
    <row r="46" spans="1:7" ht="29.25" customHeight="1">
      <c r="A46" s="37" t="s">
        <v>7</v>
      </c>
      <c r="B46" s="66" t="str">
        <f>'Attach 3(JV)'!B24</f>
        <v>--2020</v>
      </c>
      <c r="D46" s="38"/>
      <c r="E46" s="498"/>
      <c r="F46" s="38" t="s">
        <v>5</v>
      </c>
    </row>
    <row r="47" spans="1:7" ht="22.5" customHeight="1">
      <c r="A47" s="37" t="s">
        <v>8</v>
      </c>
      <c r="B47" s="273" t="str">
        <f>'Attach 3(JV)'!B25</f>
        <v/>
      </c>
      <c r="D47" s="38"/>
      <c r="E47" s="498"/>
      <c r="F47" s="38" t="s">
        <v>6</v>
      </c>
    </row>
    <row r="48" spans="1:7" ht="8.25" customHeight="1">
      <c r="D48" s="38"/>
      <c r="E48" s="41"/>
    </row>
    <row r="49" spans="1:7" ht="12" customHeight="1">
      <c r="A49" s="39"/>
    </row>
    <row r="50" spans="1:7" ht="30" customHeight="1">
      <c r="A50" s="47" t="s">
        <v>395</v>
      </c>
      <c r="B50" s="1326" t="s">
        <v>394</v>
      </c>
      <c r="C50" s="1326"/>
      <c r="D50" s="1326"/>
      <c r="E50" s="1326"/>
      <c r="F50" s="1326"/>
      <c r="G50" s="1326"/>
    </row>
    <row r="51" spans="1:7" ht="20.100000000000001" customHeight="1"/>
  </sheetData>
  <sheetProtection password="CA3A" sheet="1" objects="1" scenarios="1" formatColumns="0" formatRows="0" selectLockedCells="1"/>
  <customSheetViews>
    <customSheetView guid="{0CA10FE9-79E6-43F8-94BF-1660A6A5ED3D}" showPageBreaks="1" showGridLines="0" fitToPage="1" printArea="1" hiddenRows="1" view="pageBreakPreview" topLeftCell="A21">
      <selection activeCell="E21" sqref="E21"/>
      <rowBreaks count="1" manualBreakCount="1">
        <brk id="41" max="6" man="1"/>
      </rowBreaks>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4"/>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5"/>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2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2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29"/>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s>
  <mergeCells count="56">
    <mergeCell ref="B50:G50"/>
    <mergeCell ref="A42:A44"/>
    <mergeCell ref="B38:D38"/>
    <mergeCell ref="E39:G39"/>
    <mergeCell ref="E36:G36"/>
    <mergeCell ref="E42:G42"/>
    <mergeCell ref="B44:D44"/>
    <mergeCell ref="B43:D43"/>
    <mergeCell ref="A36:A38"/>
    <mergeCell ref="B34:D34"/>
    <mergeCell ref="B41:D41"/>
    <mergeCell ref="B35:D35"/>
    <mergeCell ref="B31:D31"/>
    <mergeCell ref="B33:D33"/>
    <mergeCell ref="B36:D36"/>
    <mergeCell ref="A39:A41"/>
    <mergeCell ref="B32:D32"/>
    <mergeCell ref="A32:A34"/>
    <mergeCell ref="A29:A31"/>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E27:G27"/>
    <mergeCell ref="E28:G28"/>
    <mergeCell ref="E32:G32"/>
    <mergeCell ref="E29:G29"/>
    <mergeCell ref="B28:D28"/>
    <mergeCell ref="B30:D30"/>
    <mergeCell ref="B29:D29"/>
    <mergeCell ref="B27:D27"/>
    <mergeCell ref="E26:G26"/>
    <mergeCell ref="A3:G3"/>
    <mergeCell ref="A5:G5"/>
    <mergeCell ref="A16:G16"/>
    <mergeCell ref="E18:G18"/>
    <mergeCell ref="A23:A25"/>
    <mergeCell ref="E20:G20"/>
    <mergeCell ref="B20:D20"/>
    <mergeCell ref="A20:A22"/>
    <mergeCell ref="E23:G23"/>
    <mergeCell ref="A18:A19"/>
    <mergeCell ref="B21:D21"/>
    <mergeCell ref="B25:D25"/>
  </mergeCells>
  <phoneticPr fontId="7" type="noConversion"/>
  <dataValidations count="2">
    <dataValidation type="decimal" allowBlank="1" showInputMessage="1" showErrorMessage="1" error="Enter period in numeric figure only !" sqref="F26 E21:E39 F29:F39 F23 E42:F44">
      <formula1>0</formula1>
      <formula2>100</formula2>
    </dataValidation>
    <dataValidation type="decimal" allowBlank="1" showErrorMessage="1" error="Enter period in numeric figure only !" sqref="E41:G41">
      <formula1>0</formula1>
      <formula2>100</formula2>
    </dataValidation>
  </dataValidations>
  <pageMargins left="0.45" right="0.38" top="0.57999999999999996" bottom="0.6" header="0.34" footer="0.35"/>
  <pageSetup scale="76" fitToHeight="0" orientation="portrait" r:id="rId31"/>
  <headerFooter alignWithMargins="0">
    <oddFooter>&amp;R&amp;"Book Antiqua,Bold"&amp;8 Page &amp;P of &amp;N</oddFooter>
  </headerFooter>
  <rowBreaks count="1" manualBreakCount="1">
    <brk id="41"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topLeftCell="A7" zoomScale="115" zoomScaleSheetLayoutView="115" workbookViewId="0">
      <selection activeCell="D17" sqref="D17"/>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58" customFormat="1" ht="22.5" customHeight="1">
      <c r="A1" s="1248" t="str">
        <f>'Attach 3(JV)'!A1</f>
        <v>Specification No. :CC-CS/1007-SR2/TR-4073/3/G2</v>
      </c>
      <c r="B1" s="1248"/>
      <c r="C1" s="1248"/>
      <c r="D1" s="1248"/>
      <c r="E1" s="656"/>
      <c r="F1" s="655" t="str">
        <f>"Attachment-10 " &amp; 'Attach 3(JV)'!AT1</f>
        <v xml:space="preserve">Attachment-10 </v>
      </c>
      <c r="G1" s="657"/>
      <c r="H1" s="657"/>
    </row>
    <row r="3" spans="1:10" ht="77.25" customHeight="1">
      <c r="A3" s="1300" t="str">
        <f>'Attach 3(JV)'!A3</f>
        <v>Spare Transformer package TR02 for procurement of (i) 01 no. 500MVA, 400/220/33kV 3 phase Transformer at Bidadi  S/s, (ii) 02 nos. 150MVA, (400/√3) / (220/√3) / 33kV, 1 phase Transformer at Panipat S/s and (iii) 01 no. 63MVAR 420kV 3 phase Shunt Reactor at Bongaigaon S/s.</v>
      </c>
      <c r="B3" s="1301"/>
      <c r="C3" s="1301"/>
      <c r="D3" s="1301"/>
      <c r="E3" s="1301"/>
      <c r="F3" s="1301"/>
      <c r="G3" s="9"/>
      <c r="H3" s="3"/>
    </row>
    <row r="4" spans="1:10" ht="20.100000000000001" customHeight="1">
      <c r="A4" s="5"/>
      <c r="H4" s="10"/>
      <c r="I4" s="11"/>
    </row>
    <row r="5" spans="1:10" ht="20.100000000000001" customHeight="1">
      <c r="A5" s="1329" t="s">
        <v>393</v>
      </c>
      <c r="B5" s="1329"/>
      <c r="C5" s="1329"/>
      <c r="D5" s="1329"/>
      <c r="E5" s="1329"/>
      <c r="F5" s="1329"/>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327" t="str">
        <f>'Attach 3(JV)'!A8</f>
        <v/>
      </c>
      <c r="B8" s="1327"/>
      <c r="C8" s="1327"/>
      <c r="D8" s="1327"/>
      <c r="E8" s="12" t="str">
        <f>'Attach 3(JV)'!E8</f>
        <v>Contract Services</v>
      </c>
      <c r="H8" s="10"/>
      <c r="I8" s="13"/>
    </row>
    <row r="9" spans="1:10" ht="20.100000000000001" customHeight="1">
      <c r="A9" s="14" t="s">
        <v>355</v>
      </c>
      <c r="B9" s="1250">
        <f>'Attach 3(JV)'!B9</f>
        <v>0</v>
      </c>
      <c r="C9" s="1250"/>
      <c r="D9" s="1250"/>
      <c r="E9" s="12" t="str">
        <f>'Attach 3(JV)'!E9</f>
        <v>Power Grid Corporation of India Ltd.,</v>
      </c>
      <c r="H9" s="10"/>
      <c r="I9" s="13"/>
    </row>
    <row r="10" spans="1:10" ht="20.100000000000001" customHeight="1">
      <c r="A10" s="14" t="s">
        <v>357</v>
      </c>
      <c r="B10" s="1250">
        <f>'Attach 3(JV)'!B10</f>
        <v>0</v>
      </c>
      <c r="C10" s="1250"/>
      <c r="D10" s="1250"/>
      <c r="E10" s="12" t="str">
        <f>'Attach 3(JV)'!E10</f>
        <v>"Saudamini", Plot No. 2, Sector 29</v>
      </c>
      <c r="H10" s="10"/>
      <c r="I10" s="366"/>
    </row>
    <row r="11" spans="1:10" ht="20.100000000000001" customHeight="1">
      <c r="B11" s="1250">
        <f>'Attach 3(JV)'!B11</f>
        <v>0</v>
      </c>
      <c r="C11" s="1250"/>
      <c r="D11" s="1250"/>
      <c r="E11" s="12" t="str">
        <f>'Attach 3(JV)'!E11</f>
        <v>Gurgaon (Haryana) - 122001</v>
      </c>
    </row>
    <row r="12" spans="1:10" ht="20.100000000000001" customHeight="1">
      <c r="A12" s="6"/>
      <c r="B12" s="1250">
        <f>'Attach 3(JV)'!B12</f>
        <v>0</v>
      </c>
      <c r="C12" s="1250"/>
      <c r="D12" s="1250"/>
      <c r="E12" s="12"/>
    </row>
    <row r="13" spans="1:10" ht="20.100000000000001" customHeight="1">
      <c r="A13" s="6"/>
    </row>
    <row r="14" spans="1:10" ht="250.5" customHeight="1">
      <c r="A14" s="1328" t="s">
        <v>931</v>
      </c>
      <c r="B14" s="1328"/>
      <c r="C14" s="1328"/>
      <c r="D14" s="1328"/>
      <c r="E14" s="1328"/>
      <c r="F14" s="1328"/>
      <c r="G14" s="2"/>
      <c r="H14" s="2"/>
      <c r="J14" s="670"/>
    </row>
    <row r="15" spans="1:10" ht="20.100000000000001" customHeight="1">
      <c r="A15" s="7"/>
    </row>
    <row r="16" spans="1:10" ht="20.100000000000001" customHeight="1">
      <c r="A16" s="20" t="s">
        <v>30</v>
      </c>
      <c r="B16" s="173" t="str">
        <f>'Attach 3(JV)'!B24</f>
        <v>--2020</v>
      </c>
      <c r="C16" s="19"/>
      <c r="E16" s="21" t="s">
        <v>5</v>
      </c>
      <c r="F16" s="279" t="str">
        <f>'Attach 3(JV)'!E24</f>
        <v/>
      </c>
    </row>
    <row r="17" spans="1:6" ht="20.100000000000001" customHeight="1">
      <c r="A17" s="20" t="s">
        <v>8</v>
      </c>
      <c r="B17" s="279" t="str">
        <f>'Attach 3(JV)'!B25</f>
        <v/>
      </c>
      <c r="C17" s="19"/>
      <c r="E17" s="21" t="s">
        <v>6</v>
      </c>
      <c r="F17" s="279"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A3A" sheet="1" objects="1" scenarios="1" formatColumns="0" formatRows="0" selectLockedCells="1"/>
  <customSheetViews>
    <customSheetView guid="{0CA10FE9-79E6-43F8-94BF-1660A6A5ED3D}" scale="115" showPageBreaks="1" showGridLines="0" fitToPage="1" printArea="1" view="pageBreakPreview" topLeftCell="A7">
      <selection activeCell="D17" sqref="D17"/>
      <pageMargins left="0.75" right="0.63" top="0.57999999999999996" bottom="0.6" header="0.34" footer="0.35"/>
      <pageSetup scale="74" orientation="portrait" r:id="rId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4"/>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6"/>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2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2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29"/>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0"/>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73" zoomScale="115" zoomScaleSheetLayoutView="115" workbookViewId="0">
      <selection activeCell="D51" sqref="D51"/>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248" t="str">
        <f>'Attach 3(JV)'!A1</f>
        <v>Specification No. :CC-CS/1007-SR2/TR-4073/3/G2</v>
      </c>
      <c r="B1" s="1248"/>
      <c r="C1" s="1248"/>
      <c r="D1" s="1332" t="str">
        <f>"Attachment-11 " &amp; 'Attach 3(JV)'!AT1</f>
        <v xml:space="preserve">Attachment-11 </v>
      </c>
      <c r="E1" s="1332"/>
      <c r="F1" s="94"/>
      <c r="G1" s="94"/>
      <c r="H1" s="94"/>
    </row>
    <row r="2" spans="1:26" ht="13.5" customHeight="1">
      <c r="Z2" s="147">
        <f>'Attach 3(JV)'!Z2</f>
        <v>0</v>
      </c>
    </row>
    <row r="3" spans="1:26" ht="75.75" customHeight="1">
      <c r="A3" s="1300" t="str">
        <f>'Attach 3(QR)'!A3</f>
        <v>Spare Transformer package TR02 for procurement of (i) 01 no. 500MVA, 400/220/33kV 3 phase Transformer at Bidadi  S/s, (ii) 02 nos. 150MVA, (400/√3) / (220/√3) / 33kV, 1 phase Transformer at Panipat S/s and (iii) 01 no. 63MVAR 420kV 3 phase Shunt Reactor at Bongaigaon S/s.</v>
      </c>
      <c r="B3" s="1301"/>
      <c r="C3" s="1301"/>
      <c r="D3" s="1301"/>
      <c r="E3" s="1301"/>
      <c r="F3" s="27"/>
      <c r="G3" s="28"/>
      <c r="H3" s="27"/>
    </row>
    <row r="4" spans="1:26" ht="19.5" customHeight="1">
      <c r="A4" s="29"/>
      <c r="H4" s="31"/>
      <c r="I4" s="11"/>
    </row>
    <row r="5" spans="1:26" ht="21.75" customHeight="1">
      <c r="A5" s="943" t="s">
        <v>396</v>
      </c>
      <c r="B5" s="943"/>
      <c r="C5" s="943"/>
      <c r="D5" s="943"/>
      <c r="E5" s="943"/>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49" t="str">
        <f>'Attach 3(JV)'!A8</f>
        <v/>
      </c>
      <c r="B8" s="949"/>
      <c r="C8" s="949"/>
      <c r="D8" s="12" t="str">
        <f>'Attach 3(JV)'!E8</f>
        <v>Contract Services</v>
      </c>
      <c r="H8" s="31"/>
      <c r="I8" s="13"/>
    </row>
    <row r="9" spans="1:26" ht="19.5" customHeight="1">
      <c r="A9" s="14" t="s">
        <v>355</v>
      </c>
      <c r="B9" s="1250">
        <f>'Attach 3(JV)'!B9</f>
        <v>0</v>
      </c>
      <c r="C9" s="1250"/>
      <c r="D9" s="12" t="str">
        <f>'Attach 3(JV)'!E9</f>
        <v>Power Grid Corporation of India Ltd.,</v>
      </c>
      <c r="H9" s="31"/>
      <c r="I9" s="13"/>
    </row>
    <row r="10" spans="1:26" ht="19.5" customHeight="1">
      <c r="A10" s="14" t="s">
        <v>357</v>
      </c>
      <c r="B10" s="1250">
        <f>'Attach 3(JV)'!B10</f>
        <v>0</v>
      </c>
      <c r="C10" s="1250"/>
      <c r="D10" s="12" t="str">
        <f>'Attach 3(JV)'!E10</f>
        <v>"Saudamini", Plot No. 2, Sector 29</v>
      </c>
      <c r="H10" s="31"/>
      <c r="I10" s="13"/>
    </row>
    <row r="11" spans="1:26" ht="19.5" customHeight="1">
      <c r="B11" s="1250">
        <f>'Attach 3(JV)'!B11</f>
        <v>0</v>
      </c>
      <c r="C11" s="1250"/>
      <c r="D11" s="12" t="str">
        <f>'Attach 3(JV)'!E11</f>
        <v>Gurgaon (Haryana) - 122001</v>
      </c>
    </row>
    <row r="12" spans="1:26" ht="19.5" customHeight="1">
      <c r="A12" s="33"/>
      <c r="B12" s="1250">
        <f>'Attach 3(JV)'!B12</f>
        <v>0</v>
      </c>
      <c r="C12" s="1250"/>
      <c r="D12" s="12"/>
    </row>
    <row r="13" spans="1:26" ht="19.5" customHeight="1">
      <c r="A13" s="30" t="s">
        <v>350</v>
      </c>
      <c r="D13" s="43"/>
    </row>
    <row r="14" spans="1:26" ht="9.9499999999999993" customHeight="1">
      <c r="A14" s="33"/>
    </row>
    <row r="15" spans="1:26" ht="184.5" customHeight="1">
      <c r="A15" s="1331" t="s">
        <v>527</v>
      </c>
      <c r="B15" s="1178"/>
      <c r="C15" s="1178"/>
      <c r="D15" s="1178"/>
      <c r="E15" s="1178"/>
      <c r="F15" s="35"/>
      <c r="G15" s="35"/>
      <c r="H15" s="35"/>
    </row>
    <row r="16" spans="1:26" ht="19.5" customHeight="1">
      <c r="A16" s="33"/>
      <c r="B16" s="33"/>
      <c r="C16" s="33"/>
      <c r="D16" s="33"/>
      <c r="E16" s="33"/>
      <c r="F16" s="35"/>
      <c r="G16" s="35"/>
      <c r="H16" s="35"/>
    </row>
    <row r="17" spans="1:8" s="25" customFormat="1" ht="72" customHeight="1">
      <c r="A17" s="48" t="s">
        <v>353</v>
      </c>
      <c r="B17" s="1296" t="s">
        <v>114</v>
      </c>
      <c r="C17" s="1296"/>
      <c r="D17" s="48" t="s">
        <v>115</v>
      </c>
      <c r="E17" s="48" t="s">
        <v>528</v>
      </c>
      <c r="G17" s="35"/>
      <c r="H17" s="35"/>
    </row>
    <row r="18" spans="1:8" ht="26.1" customHeight="1">
      <c r="A18" s="98">
        <v>1</v>
      </c>
      <c r="B18" s="1330"/>
      <c r="C18" s="1330"/>
      <c r="D18" s="283"/>
      <c r="E18" s="283"/>
      <c r="F18" s="35"/>
      <c r="G18" s="35"/>
      <c r="H18" s="35"/>
    </row>
    <row r="19" spans="1:8" ht="26.1" customHeight="1">
      <c r="A19" s="98">
        <v>2</v>
      </c>
      <c r="B19" s="1330"/>
      <c r="C19" s="1330"/>
      <c r="D19" s="283"/>
      <c r="E19" s="283"/>
      <c r="F19" s="35"/>
      <c r="G19" s="35"/>
      <c r="H19" s="35"/>
    </row>
    <row r="20" spans="1:8" ht="26.1" customHeight="1">
      <c r="A20" s="98">
        <v>3</v>
      </c>
      <c r="B20" s="1330"/>
      <c r="C20" s="1330"/>
      <c r="D20" s="283"/>
      <c r="E20" s="283"/>
      <c r="F20" s="35"/>
      <c r="G20" s="35"/>
      <c r="H20" s="35"/>
    </row>
    <row r="21" spans="1:8" ht="26.1" customHeight="1">
      <c r="A21" s="98">
        <v>4</v>
      </c>
      <c r="B21" s="1330"/>
      <c r="C21" s="1330"/>
      <c r="D21" s="283"/>
      <c r="E21" s="283"/>
      <c r="F21" s="35"/>
      <c r="G21" s="35"/>
      <c r="H21" s="35"/>
    </row>
    <row r="22" spans="1:8" ht="26.1" customHeight="1">
      <c r="A22" s="98">
        <v>5</v>
      </c>
      <c r="B22" s="1330"/>
      <c r="C22" s="1330"/>
      <c r="D22" s="283"/>
      <c r="E22" s="283"/>
      <c r="F22" s="35"/>
      <c r="G22" s="35"/>
      <c r="H22" s="35"/>
    </row>
    <row r="23" spans="1:8" ht="26.1" customHeight="1">
      <c r="A23" s="98">
        <v>6</v>
      </c>
      <c r="B23" s="1330"/>
      <c r="C23" s="1330"/>
      <c r="D23" s="283"/>
      <c r="E23" s="283"/>
      <c r="F23" s="35"/>
      <c r="G23" s="35"/>
      <c r="H23" s="35"/>
    </row>
    <row r="24" spans="1:8" ht="26.1" customHeight="1">
      <c r="A24" s="33"/>
      <c r="B24" s="33"/>
      <c r="C24" s="33"/>
      <c r="D24" s="33"/>
      <c r="E24" s="33"/>
      <c r="F24" s="35"/>
      <c r="G24" s="35"/>
      <c r="H24" s="35"/>
    </row>
    <row r="25" spans="1:8" ht="84.75" customHeight="1">
      <c r="A25" s="1331" t="s">
        <v>529</v>
      </c>
      <c r="B25" s="1178"/>
      <c r="C25" s="1178"/>
      <c r="D25" s="1178"/>
      <c r="E25" s="1178"/>
    </row>
    <row r="26" spans="1:8" ht="149.25" customHeight="1">
      <c r="A26" s="1331" t="s">
        <v>530</v>
      </c>
      <c r="B26" s="1178"/>
      <c r="C26" s="1178"/>
      <c r="D26" s="1178"/>
      <c r="E26" s="1178"/>
    </row>
    <row r="27" spans="1:8" ht="26.1" customHeight="1">
      <c r="A27" s="37" t="s">
        <v>7</v>
      </c>
      <c r="B27" s="66" t="str">
        <f>'Attach 3(JV)'!B24</f>
        <v>--2020</v>
      </c>
      <c r="D27" s="38" t="s">
        <v>5</v>
      </c>
      <c r="E27" s="273" t="str">
        <f>'Attach 3(JV)'!E24</f>
        <v/>
      </c>
    </row>
    <row r="28" spans="1:8" ht="26.1" customHeight="1">
      <c r="A28" s="37" t="s">
        <v>8</v>
      </c>
      <c r="B28" s="273" t="str">
        <f>'Attach 3(JV)'!B25</f>
        <v/>
      </c>
      <c r="D28" s="38" t="s">
        <v>6</v>
      </c>
      <c r="E28" s="273" t="str">
        <f>'Attach 3(JV)'!E25</f>
        <v/>
      </c>
    </row>
    <row r="29" spans="1:8" ht="230.25" customHeight="1">
      <c r="A29" s="944" t="s">
        <v>531</v>
      </c>
      <c r="B29" s="944"/>
      <c r="C29" s="944"/>
      <c r="D29" s="944"/>
      <c r="E29" s="944"/>
    </row>
    <row r="30" spans="1:8" ht="20.100000000000001" customHeight="1">
      <c r="A30" s="22" t="str">
        <f>A1</f>
        <v>Specification No. :CC-CS/1007-SR2/TR-4073/3/G2</v>
      </c>
      <c r="B30" s="23"/>
      <c r="C30" s="23"/>
      <c r="D30" s="23"/>
      <c r="E30" s="24" t="str">
        <f>D1</f>
        <v xml:space="preserve">Attachment-11 </v>
      </c>
    </row>
    <row r="31" spans="1:8" ht="19.5" customHeight="1"/>
    <row r="32" spans="1:8" ht="48" customHeight="1">
      <c r="A32" s="1334" t="str">
        <f>A3</f>
        <v>Spare Transformer package TR02 for procurement of (i) 01 no. 500MVA, 400/220/33kV 3 phase Transformer at Bidadi  S/s, (ii) 02 nos. 150MVA, (400/√3) / (220/√3) / 33kV, 1 phase Transformer at Panipat S/s and (iii) 01 no. 63MVAR 420kV 3 phase Shunt Reactor at Bongaigaon S/s.</v>
      </c>
      <c r="B32" s="1334"/>
      <c r="C32" s="1334"/>
      <c r="D32" s="1334"/>
      <c r="E32" s="1334"/>
    </row>
    <row r="33" spans="1:5" ht="19.5" customHeight="1">
      <c r="A33" s="29"/>
    </row>
    <row r="34" spans="1:5" ht="19.5" customHeight="1">
      <c r="A34" s="1294" t="s">
        <v>396</v>
      </c>
      <c r="B34" s="1294"/>
      <c r="C34" s="1294"/>
      <c r="D34" s="1294"/>
      <c r="E34" s="1294"/>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355</v>
      </c>
      <c r="B38" s="1250" t="str">
        <f>'Attach 3(JV)'!B17:D17</f>
        <v>Ram Lal</v>
      </c>
      <c r="C38" s="1250"/>
      <c r="D38" s="12" t="str">
        <f>D9</f>
        <v>Power Grid Corporation of India Ltd.,</v>
      </c>
    </row>
    <row r="39" spans="1:5" ht="19.5" customHeight="1">
      <c r="A39" s="14" t="s">
        <v>357</v>
      </c>
      <c r="B39" s="1250" t="str">
        <f>'Attach 3(JV)'!B18:D18</f>
        <v>G5</v>
      </c>
      <c r="C39" s="1250"/>
      <c r="D39" s="12" t="str">
        <f>D10</f>
        <v>"Saudamini", Plot No. 2, Sector 29</v>
      </c>
    </row>
    <row r="40" spans="1:5" ht="19.5" customHeight="1">
      <c r="B40" s="1250" t="str">
        <f>'Attach 3(JV)'!B19:D19</f>
        <v>Gurgaon</v>
      </c>
      <c r="C40" s="1250"/>
      <c r="D40" s="12" t="str">
        <f>D11</f>
        <v>Gurgaon (Haryana) - 122001</v>
      </c>
    </row>
    <row r="41" spans="1:5" ht="19.5" customHeight="1">
      <c r="A41" s="33"/>
      <c r="B41" s="1250" t="str">
        <f>'Attach 3(JV)'!B20:D20</f>
        <v/>
      </c>
      <c r="C41" s="1250"/>
      <c r="D41" s="12"/>
    </row>
    <row r="42" spans="1:5" ht="19.5" customHeight="1">
      <c r="A42" s="30" t="s">
        <v>350</v>
      </c>
      <c r="D42" s="43"/>
    </row>
    <row r="43" spans="1:5" ht="19.5" customHeight="1">
      <c r="A43" s="33"/>
    </row>
    <row r="44" spans="1:5" ht="33.75" customHeight="1">
      <c r="A44" s="1178" t="s">
        <v>397</v>
      </c>
      <c r="B44" s="1178"/>
      <c r="C44" s="1178"/>
      <c r="D44" s="1178"/>
      <c r="E44" s="1178"/>
    </row>
    <row r="45" spans="1:5" ht="19.5" customHeight="1">
      <c r="A45" s="33"/>
      <c r="B45" s="33"/>
      <c r="C45" s="33"/>
      <c r="D45" s="33"/>
      <c r="E45" s="33"/>
    </row>
    <row r="46" spans="1:5" ht="72" customHeight="1">
      <c r="A46" s="48" t="s">
        <v>353</v>
      </c>
      <c r="B46" s="1296" t="s">
        <v>114</v>
      </c>
      <c r="C46" s="1296"/>
      <c r="D46" s="48" t="s">
        <v>115</v>
      </c>
      <c r="E46" s="48" t="s">
        <v>116</v>
      </c>
    </row>
    <row r="47" spans="1:5" ht="25.5" customHeight="1">
      <c r="A47" s="98">
        <v>1</v>
      </c>
      <c r="B47" s="1333"/>
      <c r="C47" s="1333"/>
      <c r="D47" s="287"/>
      <c r="E47" s="287"/>
    </row>
    <row r="48" spans="1:5" ht="25.5" customHeight="1">
      <c r="A48" s="98">
        <v>2</v>
      </c>
      <c r="B48" s="1333"/>
      <c r="C48" s="1333"/>
      <c r="D48" s="287"/>
      <c r="E48" s="287"/>
    </row>
    <row r="49" spans="1:5" ht="25.5" customHeight="1">
      <c r="A49" s="98">
        <v>3</v>
      </c>
      <c r="B49" s="1333"/>
      <c r="C49" s="1333"/>
      <c r="D49" s="287"/>
      <c r="E49" s="287"/>
    </row>
    <row r="50" spans="1:5" ht="25.5" customHeight="1">
      <c r="A50" s="98">
        <v>4</v>
      </c>
      <c r="B50" s="1333"/>
      <c r="C50" s="1333"/>
      <c r="D50" s="287"/>
      <c r="E50" s="287"/>
    </row>
    <row r="51" spans="1:5" ht="25.5" customHeight="1">
      <c r="A51" s="98">
        <v>5</v>
      </c>
      <c r="B51" s="1333"/>
      <c r="C51" s="1333"/>
      <c r="D51" s="287"/>
      <c r="E51" s="287"/>
    </row>
    <row r="52" spans="1:5" ht="25.5" customHeight="1">
      <c r="A52" s="98">
        <v>6</v>
      </c>
      <c r="B52" s="1333"/>
      <c r="C52" s="1333"/>
      <c r="D52" s="287"/>
      <c r="E52" s="287"/>
    </row>
    <row r="53" spans="1:5" ht="27.95" customHeight="1">
      <c r="A53" s="33"/>
      <c r="B53" s="33"/>
      <c r="C53" s="33"/>
      <c r="D53" s="33"/>
      <c r="E53" s="33"/>
    </row>
    <row r="54" spans="1:5" ht="27.95" customHeight="1">
      <c r="A54" s="191"/>
      <c r="B54" s="191"/>
      <c r="C54" s="191"/>
      <c r="D54" s="191"/>
      <c r="E54" s="191"/>
    </row>
    <row r="55" spans="1:5" ht="27.95" customHeight="1">
      <c r="A55" s="191" t="s">
        <v>7</v>
      </c>
      <c r="B55" s="66" t="str">
        <f>B27</f>
        <v>--2020</v>
      </c>
      <c r="C55" s="191" t="s">
        <v>5</v>
      </c>
      <c r="D55" s="191" t="str">
        <f>E27</f>
        <v/>
      </c>
      <c r="E55" s="191"/>
    </row>
    <row r="56" spans="1:5" ht="27.95" customHeight="1">
      <c r="A56" s="191" t="s">
        <v>8</v>
      </c>
      <c r="B56" s="191" t="str">
        <f>B28</f>
        <v/>
      </c>
      <c r="C56" s="191" t="s">
        <v>6</v>
      </c>
      <c r="D56" s="191" t="str">
        <f>E28</f>
        <v/>
      </c>
      <c r="E56" s="191"/>
    </row>
    <row r="57" spans="1:5" ht="27.95" customHeight="1">
      <c r="A57" s="191"/>
      <c r="B57" s="191"/>
      <c r="C57" s="191"/>
      <c r="D57" s="191"/>
      <c r="E57" s="191"/>
    </row>
    <row r="58" spans="1:5" ht="19.5" customHeight="1">
      <c r="A58" s="22" t="str">
        <f>A30</f>
        <v>Specification No. :CC-CS/1007-SR2/TR-4073/3/G2</v>
      </c>
      <c r="B58" s="23"/>
      <c r="C58" s="23"/>
      <c r="D58" s="23"/>
      <c r="E58" s="24" t="str">
        <f>E30</f>
        <v xml:space="preserve">Attachment-11 </v>
      </c>
    </row>
    <row r="59" spans="1:5" ht="19.5" customHeight="1"/>
    <row r="60" spans="1:5" ht="48" customHeight="1">
      <c r="A60" s="1334" t="str">
        <f>A32</f>
        <v>Spare Transformer package TR02 for procurement of (i) 01 no. 500MVA, 400/220/33kV 3 phase Transformer at Bidadi  S/s, (ii) 02 nos. 150MVA, (400/√3) / (220/√3) / 33kV, 1 phase Transformer at Panipat S/s and (iii) 01 no. 63MVAR 420kV 3 phase Shunt Reactor at Bongaigaon S/s.</v>
      </c>
      <c r="B60" s="1334"/>
      <c r="C60" s="1334"/>
      <c r="D60" s="1334"/>
      <c r="E60" s="1334"/>
    </row>
    <row r="61" spans="1:5" ht="19.5" customHeight="1">
      <c r="A61" s="29"/>
    </row>
    <row r="62" spans="1:5" ht="19.5" customHeight="1">
      <c r="A62" s="1294" t="s">
        <v>396</v>
      </c>
      <c r="B62" s="1294"/>
      <c r="C62" s="1294"/>
      <c r="D62" s="1294"/>
      <c r="E62" s="1294"/>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355</v>
      </c>
      <c r="B66" s="1250" t="str">
        <f>'Attach 3(JV)'!E17</f>
        <v/>
      </c>
      <c r="C66" s="1250"/>
      <c r="D66" s="12" t="str">
        <f>D9</f>
        <v>Power Grid Corporation of India Ltd.,</v>
      </c>
    </row>
    <row r="67" spans="1:5" ht="19.5" customHeight="1">
      <c r="A67" s="14" t="s">
        <v>357</v>
      </c>
      <c r="B67" s="1250" t="str">
        <f>'Attach 3(JV)'!E18</f>
        <v/>
      </c>
      <c r="C67" s="1250"/>
      <c r="D67" s="12" t="str">
        <f>D10</f>
        <v>"Saudamini", Plot No. 2, Sector 29</v>
      </c>
    </row>
    <row r="68" spans="1:5" ht="19.5" customHeight="1">
      <c r="B68" s="1250" t="str">
        <f>'Attach 3(JV)'!E19</f>
        <v/>
      </c>
      <c r="C68" s="1250"/>
      <c r="D68" s="12" t="str">
        <f>D11</f>
        <v>Gurgaon (Haryana) - 122001</v>
      </c>
    </row>
    <row r="69" spans="1:5" ht="19.5" customHeight="1">
      <c r="A69" s="33"/>
      <c r="B69" s="1250" t="str">
        <f>'Attach 3(JV)'!E20</f>
        <v/>
      </c>
      <c r="C69" s="1250"/>
      <c r="D69" s="12"/>
    </row>
    <row r="70" spans="1:5" ht="19.5" customHeight="1">
      <c r="A70" s="30" t="s">
        <v>350</v>
      </c>
      <c r="D70" s="43"/>
    </row>
    <row r="71" spans="1:5" ht="19.5" customHeight="1">
      <c r="A71" s="33"/>
    </row>
    <row r="72" spans="1:5" ht="33.75" customHeight="1">
      <c r="A72" s="1178" t="s">
        <v>397</v>
      </c>
      <c r="B72" s="1178"/>
      <c r="C72" s="1178"/>
      <c r="D72" s="1178"/>
      <c r="E72" s="1178"/>
    </row>
    <row r="73" spans="1:5" ht="19.5" customHeight="1">
      <c r="A73" s="33"/>
      <c r="B73" s="33"/>
      <c r="C73" s="33"/>
      <c r="D73" s="33"/>
      <c r="E73" s="33"/>
    </row>
    <row r="74" spans="1:5" ht="72" customHeight="1">
      <c r="A74" s="48" t="s">
        <v>353</v>
      </c>
      <c r="B74" s="1296" t="s">
        <v>114</v>
      </c>
      <c r="C74" s="1296"/>
      <c r="D74" s="48" t="s">
        <v>115</v>
      </c>
      <c r="E74" s="48" t="s">
        <v>116</v>
      </c>
    </row>
    <row r="75" spans="1:5" ht="25.5" customHeight="1">
      <c r="A75" s="98">
        <v>1</v>
      </c>
      <c r="B75" s="1333"/>
      <c r="C75" s="1333"/>
      <c r="D75" s="287"/>
      <c r="E75" s="287"/>
    </row>
    <row r="76" spans="1:5" ht="25.5" customHeight="1">
      <c r="A76" s="98">
        <v>2</v>
      </c>
      <c r="B76" s="1333"/>
      <c r="C76" s="1333"/>
      <c r="D76" s="287"/>
      <c r="E76" s="287"/>
    </row>
    <row r="77" spans="1:5" ht="25.5" customHeight="1">
      <c r="A77" s="98">
        <v>3</v>
      </c>
      <c r="B77" s="1333"/>
      <c r="C77" s="1333"/>
      <c r="D77" s="287"/>
      <c r="E77" s="287"/>
    </row>
    <row r="78" spans="1:5" ht="25.5" customHeight="1">
      <c r="A78" s="98">
        <v>4</v>
      </c>
      <c r="B78" s="1333"/>
      <c r="C78" s="1333"/>
      <c r="D78" s="287"/>
      <c r="E78" s="287"/>
    </row>
    <row r="79" spans="1:5" ht="25.5" customHeight="1">
      <c r="A79" s="98">
        <v>5</v>
      </c>
      <c r="B79" s="1333"/>
      <c r="C79" s="1333"/>
      <c r="D79" s="287"/>
      <c r="E79" s="287"/>
    </row>
    <row r="80" spans="1:5" ht="25.5" customHeight="1">
      <c r="A80" s="98">
        <v>6</v>
      </c>
      <c r="B80" s="1333"/>
      <c r="C80" s="1333"/>
      <c r="D80" s="287"/>
      <c r="E80" s="287"/>
    </row>
    <row r="81" spans="1:5" ht="19.5" customHeight="1">
      <c r="A81" s="33"/>
      <c r="B81" s="33"/>
      <c r="C81" s="33"/>
      <c r="D81" s="33"/>
      <c r="E81" s="33"/>
    </row>
    <row r="82" spans="1:5" ht="24.75" customHeight="1">
      <c r="A82" s="191"/>
      <c r="B82" s="191"/>
      <c r="C82" s="191"/>
      <c r="D82" s="191"/>
      <c r="E82" s="191"/>
    </row>
    <row r="83" spans="1:5" ht="24.75" customHeight="1">
      <c r="A83" s="191" t="s">
        <v>7</v>
      </c>
      <c r="B83" s="66" t="str">
        <f>B55</f>
        <v>--2020</v>
      </c>
      <c r="C83" s="191" t="s">
        <v>5</v>
      </c>
      <c r="D83" s="191" t="str">
        <f>D55</f>
        <v/>
      </c>
      <c r="E83" s="191"/>
    </row>
    <row r="84" spans="1:5" ht="24.75" customHeight="1">
      <c r="A84" s="191" t="s">
        <v>8</v>
      </c>
      <c r="B84" s="191" t="str">
        <f>B56</f>
        <v/>
      </c>
      <c r="C84" s="191" t="s">
        <v>6</v>
      </c>
      <c r="D84" s="191" t="str">
        <f>D56</f>
        <v/>
      </c>
      <c r="E84" s="191"/>
    </row>
    <row r="85" spans="1:5" ht="24.75" customHeight="1">
      <c r="A85" s="191"/>
      <c r="B85" s="191"/>
      <c r="C85" s="191"/>
      <c r="D85" s="191"/>
      <c r="E85" s="191"/>
    </row>
    <row r="86" spans="1:5" ht="37.5" customHeight="1">
      <c r="A86" s="62"/>
      <c r="B86" s="62"/>
      <c r="C86" s="62"/>
      <c r="D86" s="62"/>
      <c r="E86" s="62"/>
    </row>
  </sheetData>
  <sheetProtection password="CA3A" sheet="1" objects="1" scenarios="1" formatColumns="0" formatRows="0" selectLockedCells="1"/>
  <customSheetViews>
    <customSheetView guid="{0CA10FE9-79E6-43F8-94BF-1660A6A5ED3D}" scale="115" showPageBreaks="1" showGridLines="0" fitToPage="1" printArea="1" view="pageBreakPreview" topLeftCell="A73">
      <selection activeCell="D51" sqref="D5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4"/>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53"/>
  <sheetViews>
    <sheetView showGridLines="0" showZeros="0" view="pageBreakPreview" topLeftCell="A44" zoomScale="70" zoomScaleNormal="100" zoomScaleSheetLayoutView="70" workbookViewId="0">
      <selection activeCell="E48" sqref="E48"/>
    </sheetView>
  </sheetViews>
  <sheetFormatPr defaultRowHeight="16.5"/>
  <cols>
    <col min="1" max="1" width="15.28515625" style="315" customWidth="1"/>
    <col min="2" max="2" width="26.5703125" style="315" customWidth="1"/>
    <col min="3" max="3" width="35.140625" style="315" customWidth="1"/>
    <col min="4" max="4" width="33.5703125" style="315" customWidth="1"/>
    <col min="5" max="5" width="20" style="315" customWidth="1"/>
    <col min="6" max="6" width="14.7109375" style="315" hidden="1" customWidth="1"/>
    <col min="7" max="8" width="0" style="465" hidden="1" customWidth="1"/>
    <col min="9" max="16384" width="9.140625" style="465"/>
  </cols>
  <sheetData>
    <row r="1" spans="1:7" s="666" customFormat="1" ht="20.25" customHeight="1">
      <c r="A1" s="662" t="str">
        <f>'Attach 3(JV)'!A1</f>
        <v>Specification No. :CC-CS/1007-SR2/TR-4073/3/G2</v>
      </c>
      <c r="B1" s="663"/>
      <c r="C1" s="663"/>
      <c r="D1" s="663"/>
      <c r="E1" s="664" t="s">
        <v>555</v>
      </c>
      <c r="F1" s="665"/>
    </row>
    <row r="3" spans="1:7" ht="73.5" customHeight="1">
      <c r="A3" s="1300" t="str">
        <f>'Attach 3(JV)'!A3</f>
        <v>Spare Transformer package TR02 for procurement of (i) 01 no. 500MVA, 400/220/33kV 3 phase Transformer at Bidadi  S/s, (ii) 02 nos. 150MVA, (400/√3) / (220/√3) / 33kV, 1 phase Transformer at Panipat S/s and (iii) 01 no. 63MVAR 420kV 3 phase Shunt Reactor at Bongaigaon S/s.</v>
      </c>
      <c r="B3" s="1301"/>
      <c r="C3" s="1301"/>
      <c r="D3" s="1301"/>
      <c r="E3" s="1301"/>
      <c r="F3" s="466"/>
    </row>
    <row r="4" spans="1:7" ht="1.5" hidden="1" customHeight="1">
      <c r="A4" s="319"/>
      <c r="F4" s="31"/>
      <c r="G4" s="11"/>
    </row>
    <row r="5" spans="1:7" ht="20.100000000000001" customHeight="1">
      <c r="A5" s="1347" t="s">
        <v>398</v>
      </c>
      <c r="B5" s="1347"/>
      <c r="C5" s="1347"/>
      <c r="D5" s="1347"/>
      <c r="E5" s="1347"/>
      <c r="F5" s="31"/>
      <c r="G5" s="13"/>
    </row>
    <row r="6" spans="1:7" ht="20.100000000000001" customHeight="1">
      <c r="A6" s="321"/>
      <c r="F6" s="31"/>
      <c r="G6" s="13"/>
    </row>
    <row r="7" spans="1:7" ht="20.100000000000001" customHeight="1">
      <c r="A7" s="338" t="str">
        <f>'[18]Attach 3 (JV)'!A5</f>
        <v>Bidder’s Name and Address (Sole Bidder) :</v>
      </c>
      <c r="D7" s="467" t="str">
        <f>'[18]Attach 3 (JV)'!F5</f>
        <v>To:</v>
      </c>
      <c r="F7" s="31"/>
      <c r="G7" s="13"/>
    </row>
    <row r="8" spans="1:7" ht="36" customHeight="1">
      <c r="A8" s="1348" t="str">
        <f>'Attach 3(JV)'!A8</f>
        <v/>
      </c>
      <c r="B8" s="1348"/>
      <c r="C8" s="1348"/>
      <c r="D8" s="468" t="str">
        <f>'[18]Attach 3 (JV)'!F6</f>
        <v>Contract Services</v>
      </c>
      <c r="F8" s="31"/>
      <c r="G8" s="13"/>
    </row>
    <row r="9" spans="1:7">
      <c r="A9" s="14" t="s">
        <v>355</v>
      </c>
      <c r="B9" s="1349">
        <f>'Attach 3(JV)'!B9</f>
        <v>0</v>
      </c>
      <c r="C9" s="1349"/>
      <c r="D9" s="468" t="str">
        <f>'[18]Attach 3 (JV)'!F7</f>
        <v>Power Grid Corporation of India Ltd.,</v>
      </c>
      <c r="F9" s="31"/>
      <c r="G9" s="13"/>
    </row>
    <row r="10" spans="1:7">
      <c r="A10" s="14" t="s">
        <v>357</v>
      </c>
      <c r="B10" s="1250">
        <f>'Attach 3(JV)'!B10</f>
        <v>0</v>
      </c>
      <c r="C10" s="1250"/>
      <c r="D10" s="468" t="str">
        <f>'[18]Attach 3 (JV)'!F8</f>
        <v>"Saudamini", Plot No.-2</v>
      </c>
      <c r="F10" s="31"/>
      <c r="G10" s="13"/>
    </row>
    <row r="11" spans="1:7">
      <c r="B11" s="1250">
        <f>'Attach 3(JV)'!B11</f>
        <v>0</v>
      </c>
      <c r="C11" s="1250"/>
      <c r="D11" s="468" t="str">
        <f>'[18]Attach 3 (JV)'!F9</f>
        <v xml:space="preserve">Sector-29, </v>
      </c>
    </row>
    <row r="12" spans="1:7">
      <c r="A12" s="321"/>
      <c r="B12" s="1250">
        <f>'Attach 3(JV)'!B12</f>
        <v>0</v>
      </c>
      <c r="C12" s="1250"/>
      <c r="D12" s="469" t="str">
        <f>'[18]Attach 3 (JV)'!F10</f>
        <v>Gurgaon (Haryana) - 122001</v>
      </c>
    </row>
    <row r="13" spans="1:7" ht="9.9499999999999993" customHeight="1">
      <c r="A13" s="321"/>
      <c r="B13" s="128"/>
      <c r="C13" s="128"/>
    </row>
    <row r="14" spans="1:7" ht="20.100000000000001" customHeight="1">
      <c r="A14" s="315" t="s">
        <v>350</v>
      </c>
    </row>
    <row r="15" spans="1:7" ht="45.75" customHeight="1">
      <c r="A15" s="1346" t="s">
        <v>910</v>
      </c>
      <c r="B15" s="1346"/>
      <c r="C15" s="1346"/>
      <c r="D15" s="1346"/>
      <c r="E15" s="1346"/>
    </row>
    <row r="16" spans="1:7" ht="80.25" customHeight="1">
      <c r="A16" s="462" t="s">
        <v>353</v>
      </c>
      <c r="B16" s="462" t="s">
        <v>556</v>
      </c>
      <c r="C16" s="462" t="s">
        <v>399</v>
      </c>
      <c r="D16" s="462" t="s">
        <v>400</v>
      </c>
      <c r="E16" s="462" t="s">
        <v>557</v>
      </c>
    </row>
    <row r="17" spans="1:6" ht="13.5" customHeight="1">
      <c r="A17" s="479">
        <v>1</v>
      </c>
      <c r="B17" s="479">
        <v>2</v>
      </c>
      <c r="C17" s="479">
        <v>3</v>
      </c>
      <c r="D17" s="479">
        <v>4</v>
      </c>
      <c r="E17" s="479">
        <v>5</v>
      </c>
    </row>
    <row r="18" spans="1:6" ht="32.25" customHeight="1">
      <c r="A18" s="463" t="s">
        <v>558</v>
      </c>
      <c r="B18" s="463"/>
      <c r="C18" s="463"/>
      <c r="D18" s="463"/>
      <c r="E18" s="463"/>
    </row>
    <row r="19" spans="1:6" s="471" customFormat="1" ht="32.25" customHeight="1">
      <c r="A19" s="1335" t="s">
        <v>590</v>
      </c>
      <c r="B19" s="1336"/>
      <c r="C19" s="1336"/>
      <c r="D19" s="1337"/>
      <c r="E19" s="464"/>
      <c r="F19" s="470"/>
    </row>
    <row r="20" spans="1:6" s="473" customFormat="1" ht="40.5" customHeight="1">
      <c r="A20" s="495" t="s">
        <v>591</v>
      </c>
      <c r="B20" s="1341" t="s">
        <v>922</v>
      </c>
      <c r="C20" s="1341"/>
      <c r="D20" s="1341"/>
      <c r="E20" s="1341"/>
      <c r="F20" s="472"/>
    </row>
    <row r="21" spans="1:6" ht="47.25" customHeight="1">
      <c r="A21" s="474" t="s">
        <v>401</v>
      </c>
      <c r="B21" s="474" t="s">
        <v>562</v>
      </c>
      <c r="C21" s="669"/>
      <c r="D21" s="327" t="s">
        <v>872</v>
      </c>
      <c r="E21" s="481"/>
    </row>
    <row r="22" spans="1:6" ht="99">
      <c r="A22" s="474" t="s">
        <v>402</v>
      </c>
      <c r="B22" s="474" t="s">
        <v>563</v>
      </c>
      <c r="C22" s="669"/>
      <c r="D22" s="327" t="s">
        <v>564</v>
      </c>
      <c r="E22" s="481"/>
    </row>
    <row r="23" spans="1:6" ht="49.5">
      <c r="A23" s="474" t="s">
        <v>559</v>
      </c>
      <c r="B23" s="474" t="s">
        <v>565</v>
      </c>
      <c r="C23" s="669"/>
      <c r="D23" s="327" t="s">
        <v>873</v>
      </c>
      <c r="E23" s="481"/>
    </row>
    <row r="24" spans="1:6" ht="45.75" customHeight="1">
      <c r="A24" s="474" t="s">
        <v>560</v>
      </c>
      <c r="B24" s="474" t="s">
        <v>566</v>
      </c>
      <c r="C24" s="669"/>
      <c r="D24" s="327" t="s">
        <v>567</v>
      </c>
      <c r="E24" s="481"/>
    </row>
    <row r="25" spans="1:6" ht="148.5">
      <c r="A25" s="480" t="s">
        <v>909</v>
      </c>
      <c r="B25" s="480" t="s">
        <v>561</v>
      </c>
      <c r="C25" s="669"/>
      <c r="D25" s="327" t="s">
        <v>581</v>
      </c>
      <c r="E25" s="481"/>
    </row>
    <row r="26" spans="1:6" ht="35.25" customHeight="1">
      <c r="A26" s="1344" t="str">
        <f>IF(OR((SUM(C21:C25)&gt;0.85),SUM(C21:C25)&lt;0.85),"Sum of all the coefficients including labour is not equal to 0.85","")</f>
        <v>Sum of all the coefficients including labour is not equal to 0.85</v>
      </c>
      <c r="B26" s="1344"/>
      <c r="C26" s="1344"/>
      <c r="D26" s="1344"/>
      <c r="E26" s="1345"/>
    </row>
    <row r="27" spans="1:6" ht="24.75" customHeight="1">
      <c r="A27" s="1342" t="s">
        <v>752</v>
      </c>
      <c r="B27" s="1342"/>
      <c r="C27" s="1342"/>
      <c r="D27" s="1342"/>
      <c r="E27" s="1343"/>
    </row>
    <row r="28" spans="1:6" ht="24.75" customHeight="1">
      <c r="A28" s="495" t="s">
        <v>486</v>
      </c>
      <c r="B28" s="1341" t="s">
        <v>923</v>
      </c>
      <c r="C28" s="1341"/>
      <c r="D28" s="1341"/>
      <c r="E28" s="1341"/>
    </row>
    <row r="29" spans="1:6" ht="60" customHeight="1">
      <c r="A29" s="474" t="s">
        <v>401</v>
      </c>
      <c r="B29" s="474" t="s">
        <v>562</v>
      </c>
      <c r="C29" s="669"/>
      <c r="D29" s="327" t="s">
        <v>872</v>
      </c>
      <c r="E29" s="481"/>
    </row>
    <row r="30" spans="1:6" ht="61.5" customHeight="1">
      <c r="A30" s="474" t="s">
        <v>402</v>
      </c>
      <c r="B30" s="474" t="s">
        <v>563</v>
      </c>
      <c r="C30" s="669"/>
      <c r="D30" s="327" t="s">
        <v>564</v>
      </c>
      <c r="E30" s="481"/>
    </row>
    <row r="31" spans="1:6" ht="50.25" customHeight="1">
      <c r="A31" s="474" t="s">
        <v>559</v>
      </c>
      <c r="B31" s="474" t="s">
        <v>565</v>
      </c>
      <c r="C31" s="669"/>
      <c r="D31" s="327" t="s">
        <v>873</v>
      </c>
      <c r="E31" s="481"/>
    </row>
    <row r="32" spans="1:6" ht="54.75" customHeight="1">
      <c r="A32" s="474" t="s">
        <v>560</v>
      </c>
      <c r="B32" s="474" t="s">
        <v>566</v>
      </c>
      <c r="C32" s="669"/>
      <c r="D32" s="327" t="s">
        <v>567</v>
      </c>
      <c r="E32" s="481"/>
    </row>
    <row r="33" spans="1:6" ht="60" customHeight="1">
      <c r="A33" s="480" t="s">
        <v>909</v>
      </c>
      <c r="B33" s="480" t="s">
        <v>561</v>
      </c>
      <c r="C33" s="669"/>
      <c r="D33" s="327" t="s">
        <v>581</v>
      </c>
      <c r="E33" s="481"/>
    </row>
    <row r="34" spans="1:6" ht="24.75" customHeight="1">
      <c r="A34" s="1344" t="str">
        <f>IF(OR((SUM(C29:C33)&gt;0.85),SUM(C29:C33)&lt;0.85),"Sum of all the coefficients including labour is not equal to 0.85","")</f>
        <v>Sum of all the coefficients including labour is not equal to 0.85</v>
      </c>
      <c r="B34" s="1344"/>
      <c r="C34" s="1344"/>
      <c r="D34" s="1344"/>
      <c r="E34" s="1345"/>
    </row>
    <row r="35" spans="1:6" ht="24.75" customHeight="1">
      <c r="A35" s="1342" t="s">
        <v>752</v>
      </c>
      <c r="B35" s="1342"/>
      <c r="C35" s="1342"/>
      <c r="D35" s="1342"/>
      <c r="E35" s="1343"/>
    </row>
    <row r="36" spans="1:6" ht="24.75" customHeight="1">
      <c r="A36" s="495" t="s">
        <v>926</v>
      </c>
      <c r="B36" s="1341" t="s">
        <v>924</v>
      </c>
      <c r="C36" s="1341"/>
      <c r="D36" s="1341"/>
      <c r="E36" s="1341"/>
    </row>
    <row r="37" spans="1:6" ht="60" customHeight="1">
      <c r="A37" s="474" t="s">
        <v>401</v>
      </c>
      <c r="B37" s="474" t="s">
        <v>562</v>
      </c>
      <c r="C37" s="669"/>
      <c r="D37" s="327" t="s">
        <v>872</v>
      </c>
      <c r="E37" s="481"/>
    </row>
    <row r="38" spans="1:6" ht="51.75" customHeight="1">
      <c r="A38" s="474" t="s">
        <v>402</v>
      </c>
      <c r="B38" s="474" t="s">
        <v>563</v>
      </c>
      <c r="C38" s="669"/>
      <c r="D38" s="327" t="s">
        <v>564</v>
      </c>
      <c r="E38" s="481"/>
    </row>
    <row r="39" spans="1:6" ht="60" customHeight="1">
      <c r="A39" s="474" t="s">
        <v>559</v>
      </c>
      <c r="B39" s="474" t="s">
        <v>565</v>
      </c>
      <c r="C39" s="669"/>
      <c r="D39" s="327" t="s">
        <v>873</v>
      </c>
      <c r="E39" s="481"/>
    </row>
    <row r="40" spans="1:6" ht="47.25" customHeight="1">
      <c r="A40" s="474" t="s">
        <v>560</v>
      </c>
      <c r="B40" s="474" t="s">
        <v>566</v>
      </c>
      <c r="C40" s="669"/>
      <c r="D40" s="327" t="s">
        <v>567</v>
      </c>
      <c r="E40" s="481"/>
    </row>
    <row r="41" spans="1:6" ht="39" customHeight="1">
      <c r="A41" s="480" t="s">
        <v>909</v>
      </c>
      <c r="B41" s="480" t="s">
        <v>561</v>
      </c>
      <c r="C41" s="669"/>
      <c r="D41" s="327" t="s">
        <v>581</v>
      </c>
      <c r="E41" s="481"/>
    </row>
    <row r="42" spans="1:6" ht="24.75" customHeight="1">
      <c r="A42" s="1344" t="str">
        <f>IF(OR((SUM(C37:C41)&gt;0.85),SUM(C37:C41)&lt;0.85),"Sum of all the coefficients including labour is not equal to 0.85","")</f>
        <v>Sum of all the coefficients including labour is not equal to 0.85</v>
      </c>
      <c r="B42" s="1344"/>
      <c r="C42" s="1344"/>
      <c r="D42" s="1344"/>
      <c r="E42" s="1345"/>
    </row>
    <row r="43" spans="1:6" ht="24.75" customHeight="1">
      <c r="A43" s="1342" t="s">
        <v>752</v>
      </c>
      <c r="B43" s="1342"/>
      <c r="C43" s="1342"/>
      <c r="D43" s="1342"/>
      <c r="E43" s="1343"/>
    </row>
    <row r="44" spans="1:6" ht="20.100000000000001" customHeight="1">
      <c r="A44" s="495" t="s">
        <v>927</v>
      </c>
      <c r="B44" s="1341" t="s">
        <v>925</v>
      </c>
      <c r="C44" s="1341"/>
      <c r="D44" s="1341"/>
      <c r="E44" s="1341"/>
    </row>
    <row r="45" spans="1:6" ht="82.5">
      <c r="A45" s="474" t="s">
        <v>427</v>
      </c>
      <c r="B45" s="474" t="s">
        <v>568</v>
      </c>
      <c r="C45" s="326">
        <v>0.85</v>
      </c>
      <c r="D45" s="327" t="s">
        <v>584</v>
      </c>
      <c r="E45" s="481"/>
    </row>
    <row r="46" spans="1:6" s="471" customFormat="1" ht="20.100000000000001" customHeight="1">
      <c r="A46" s="482" t="s">
        <v>593</v>
      </c>
      <c r="B46" s="1335" t="s">
        <v>592</v>
      </c>
      <c r="C46" s="1336"/>
      <c r="D46" s="1336"/>
      <c r="E46" s="1337"/>
      <c r="F46" s="470"/>
    </row>
    <row r="47" spans="1:6" s="476" customFormat="1" ht="30" customHeight="1">
      <c r="A47" s="419" t="s">
        <v>403</v>
      </c>
      <c r="B47" s="1338" t="s">
        <v>606</v>
      </c>
      <c r="C47" s="1339"/>
      <c r="D47" s="1339"/>
      <c r="E47" s="1340"/>
      <c r="F47" s="475"/>
    </row>
    <row r="48" spans="1:6" ht="165">
      <c r="A48" s="477" t="s">
        <v>401</v>
      </c>
      <c r="B48" s="477" t="s">
        <v>561</v>
      </c>
      <c r="C48" s="483">
        <v>0.8</v>
      </c>
      <c r="D48" s="477" t="s">
        <v>582</v>
      </c>
      <c r="E48" s="481"/>
    </row>
    <row r="49" spans="1:7" s="484" customFormat="1" ht="205.5" customHeight="1">
      <c r="A49" s="1000" t="s">
        <v>580</v>
      </c>
      <c r="B49" s="1001"/>
      <c r="C49" s="1001"/>
      <c r="D49" s="1001"/>
      <c r="E49" s="1002"/>
      <c r="F49" s="30"/>
    </row>
    <row r="50" spans="1:7" ht="20.100000000000001" customHeight="1">
      <c r="A50" s="485"/>
      <c r="B50" s="485"/>
      <c r="C50" s="485"/>
      <c r="D50" s="463"/>
      <c r="E50" s="463"/>
    </row>
    <row r="51" spans="1:7" s="315" customFormat="1">
      <c r="A51" s="338" t="s">
        <v>7</v>
      </c>
      <c r="B51" s="478" t="str">
        <f>'Attach 3(JV)'!B24</f>
        <v>--2020</v>
      </c>
      <c r="D51" s="338" t="s">
        <v>5</v>
      </c>
      <c r="E51" s="338" t="str">
        <f>'Attach 3(JV)'!E24</f>
        <v/>
      </c>
      <c r="G51" s="465"/>
    </row>
    <row r="52" spans="1:7" s="315" customFormat="1">
      <c r="A52" s="338" t="s">
        <v>8</v>
      </c>
      <c r="B52" s="338" t="str">
        <f>'Attach 3(JV)'!B25</f>
        <v/>
      </c>
      <c r="D52" s="338" t="s">
        <v>160</v>
      </c>
      <c r="E52" s="322" t="str">
        <f>'Attach 3(JV)'!E25</f>
        <v/>
      </c>
      <c r="G52" s="465"/>
    </row>
    <row r="53" spans="1:7" s="315" customFormat="1">
      <c r="A53" s="322"/>
      <c r="B53" s="322"/>
      <c r="C53" s="338"/>
      <c r="D53" s="337"/>
      <c r="E53" s="322"/>
      <c r="G53" s="465"/>
    </row>
  </sheetData>
  <sheetProtection password="CA3A" sheet="1" objects="1" scenarios="1" formatColumns="0" formatRows="0" selectLockedCells="1"/>
  <customSheetViews>
    <customSheetView guid="{0CA10FE9-79E6-43F8-94BF-1660A6A5ED3D}" scale="70" showPageBreaks="1" showGridLines="0" zeroValues="0" fitToPage="1" printArea="1" hiddenRows="1" hiddenColumns="1" view="pageBreakPreview" topLeftCell="A44">
      <selection activeCell="E48" sqref="E4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s>
  <mergeCells count="22">
    <mergeCell ref="B12:C12"/>
    <mergeCell ref="A15:E15"/>
    <mergeCell ref="A19:D19"/>
    <mergeCell ref="A43:E43"/>
    <mergeCell ref="A3:E3"/>
    <mergeCell ref="A5:E5"/>
    <mergeCell ref="A8:C8"/>
    <mergeCell ref="B9:C9"/>
    <mergeCell ref="B10:C10"/>
    <mergeCell ref="B11:C11"/>
    <mergeCell ref="B28:E28"/>
    <mergeCell ref="A34:E34"/>
    <mergeCell ref="A35:E35"/>
    <mergeCell ref="B36:E36"/>
    <mergeCell ref="A42:E42"/>
    <mergeCell ref="A49:E49"/>
    <mergeCell ref="B46:E46"/>
    <mergeCell ref="B47:E47"/>
    <mergeCell ref="B20:E20"/>
    <mergeCell ref="A27:E27"/>
    <mergeCell ref="B44:E44"/>
    <mergeCell ref="A26:E26"/>
  </mergeCells>
  <dataValidations count="5">
    <dataValidation type="list" allowBlank="1" showInputMessage="1" showErrorMessage="1" sqref="C21 C29 C37">
      <formula1>"0.27,0.28,0.29,0.30,0.31,0.32,0.33"</formula1>
    </dataValidation>
    <dataValidation type="list" allowBlank="1" showInputMessage="1" showErrorMessage="1" sqref="C25 C33 C41">
      <formula1>"0.14,0.15,0.16,0.17"</formula1>
    </dataValidation>
    <dataValidation type="list" allowBlank="1" showInputMessage="1" showErrorMessage="1" sqref="C24 C32 C40">
      <formula1>"0.05,0.06"</formula1>
    </dataValidation>
    <dataValidation type="list" allowBlank="1" showInputMessage="1" showErrorMessage="1" sqref="C22 C30 C38">
      <formula1>"0.25,0.26,0.27,0.28,0.29,0.30,0.31"</formula1>
    </dataValidation>
    <dataValidation type="list" allowBlank="1" showInputMessage="1" showErrorMessage="1" sqref="C23 C31 C39">
      <formula1>"0.06,0.07,0.08"</formula1>
    </dataValidation>
  </dataValidations>
  <pageMargins left="0.7" right="0.25" top="0.47" bottom="0.48" header="0.28000000000000003" footer="0.23"/>
  <pageSetup scale="82" fitToHeight="0" orientation="portrait" r:id="rId10"/>
  <headerFooter alignWithMargins="0">
    <oddFooter>&amp;R&amp;"Book Antiqua,Bold"&amp;8 Page &amp;P of &amp;N</oddFooter>
  </headerFooter>
  <drawing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topLeftCell="A10" zoomScale="130" zoomScaleSheetLayoutView="130" workbookViewId="0">
      <selection activeCell="A16" sqref="A16:E16"/>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67" t="str">
        <f>'Attach 3(JV)'!A1</f>
        <v>Specification No. :CC-CS/1007-SR2/TR-4073/3/G2</v>
      </c>
      <c r="B1" s="654"/>
      <c r="C1" s="654"/>
      <c r="D1" s="654"/>
      <c r="E1" s="668" t="str">
        <f>"Attachment-13 " &amp; 'Attach 3(JV)'!AT1</f>
        <v xml:space="preserve">Attachment-13 </v>
      </c>
      <c r="F1" s="94"/>
      <c r="G1" s="94"/>
      <c r="H1" s="94"/>
    </row>
    <row r="3" spans="1:9" ht="75" customHeight="1">
      <c r="A3" s="1300" t="str">
        <f>'Attach 3(JV)'!A3</f>
        <v>Spare Transformer package TR02 for procurement of (i) 01 no. 500MVA, 400/220/33kV 3 phase Transformer at Bidadi  S/s, (ii) 02 nos. 150MVA, (400/√3) / (220/√3) / 33kV, 1 phase Transformer at Panipat S/s and (iii) 01 no. 63MVAR 420kV 3 phase Shunt Reactor at Bongaigaon S/s.</v>
      </c>
      <c r="B3" s="1301"/>
      <c r="C3" s="1301"/>
      <c r="D3" s="1301"/>
      <c r="E3" s="1301"/>
      <c r="F3" s="27"/>
      <c r="G3" s="28"/>
      <c r="H3" s="27"/>
    </row>
    <row r="4" spans="1:9" ht="20.100000000000001" customHeight="1">
      <c r="A4" s="29"/>
      <c r="H4" s="31"/>
      <c r="I4" s="11"/>
    </row>
    <row r="5" spans="1:9" ht="20.100000000000001" customHeight="1">
      <c r="A5" s="943" t="s">
        <v>1</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9" t="str">
        <f>'Attach 3(JV)'!A8</f>
        <v/>
      </c>
      <c r="B8" s="949"/>
      <c r="C8" s="949"/>
      <c r="D8" s="949"/>
      <c r="E8" s="12" t="str">
        <f>'Attach 3(JV)'!E8</f>
        <v>Contract Services</v>
      </c>
      <c r="H8" s="31"/>
      <c r="I8" s="13"/>
    </row>
    <row r="9" spans="1:9" ht="20.100000000000001" customHeight="1">
      <c r="A9" s="14" t="s">
        <v>355</v>
      </c>
      <c r="B9" s="1250">
        <f>'Attach 3(JV)'!B9</f>
        <v>0</v>
      </c>
      <c r="C9" s="1250"/>
      <c r="D9" s="1250"/>
      <c r="E9" s="12" t="str">
        <f>'Attach 3(JV)'!E9</f>
        <v>Power Grid Corporation of India Ltd.,</v>
      </c>
      <c r="H9" s="31"/>
      <c r="I9" s="13"/>
    </row>
    <row r="10" spans="1:9" ht="20.100000000000001" customHeight="1">
      <c r="A10" s="14" t="s">
        <v>357</v>
      </c>
      <c r="B10" s="1250">
        <f>'Attach 3(JV)'!B10</f>
        <v>0</v>
      </c>
      <c r="C10" s="1250"/>
      <c r="D10" s="1250"/>
      <c r="E10" s="12" t="str">
        <f>'Attach 3(JV)'!E10</f>
        <v>"Saudamini", Plot No. 2, Sector 29</v>
      </c>
      <c r="H10" s="31"/>
      <c r="I10" s="13"/>
    </row>
    <row r="11" spans="1:9" ht="20.100000000000001" customHeight="1">
      <c r="B11" s="1250">
        <f>'Attach 3(JV)'!B11</f>
        <v>0</v>
      </c>
      <c r="C11" s="1250"/>
      <c r="D11" s="1250"/>
      <c r="E11" s="12" t="str">
        <f>'Attach 3(JV)'!E11</f>
        <v>Gurgaon (Haryana) - 122001</v>
      </c>
      <c r="G11" s="56" t="s">
        <v>483</v>
      </c>
    </row>
    <row r="12" spans="1:9" ht="20.100000000000001" customHeight="1">
      <c r="A12" s="33"/>
      <c r="B12" s="1250">
        <f>'Attach 3(JV)'!B12</f>
        <v>0</v>
      </c>
      <c r="C12" s="1250"/>
      <c r="D12" s="1250"/>
      <c r="E12" s="12"/>
    </row>
    <row r="13" spans="1:9" ht="20.100000000000001" customHeight="1">
      <c r="A13" s="33"/>
      <c r="B13" s="128"/>
      <c r="C13" s="128"/>
      <c r="D13" s="128"/>
      <c r="E13" s="26"/>
    </row>
    <row r="14" spans="1:9" ht="20.100000000000001" customHeight="1">
      <c r="A14" s="30" t="s">
        <v>350</v>
      </c>
    </row>
    <row r="15" spans="1:9" ht="20.100000000000001" customHeight="1">
      <c r="A15" s="33"/>
    </row>
    <row r="16" spans="1:9" ht="45" customHeight="1">
      <c r="A16" s="1178" t="s">
        <v>2</v>
      </c>
      <c r="B16" s="1178"/>
      <c r="C16" s="1178"/>
      <c r="D16" s="1178"/>
      <c r="E16" s="117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--2020</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A3A" sheet="1" objects="1" scenarios="1" formatColumns="0" formatRows="0" selectLockedCells="1"/>
  <customSheetViews>
    <customSheetView guid="{0CA10FE9-79E6-43F8-94BF-1660A6A5ED3D}" scale="130" showPageBreaks="1" showGridLines="0" fitToPage="1" printArea="1" view="pageBreakPreview" topLeftCell="A10">
      <selection activeCell="A16" sqref="A16:E16"/>
      <pageMargins left="0.75" right="0.63" top="0.57999999999999996" bottom="0.6" header="0.34" footer="0.35"/>
      <pageSetup scale="86" orientation="portrait" r:id="rId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6"/>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2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2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29"/>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16" zoomScale="130" zoomScaleSheetLayoutView="130" workbookViewId="0">
      <selection activeCell="K18" sqref="K18:K19"/>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248" t="str">
        <f>'Attach 3(JV)'!A1</f>
        <v>Specification No. :CC-CS/1007-SR2/TR-4073/3/G2</v>
      </c>
      <c r="B1" s="1248"/>
      <c r="C1" s="1248"/>
      <c r="D1" s="1248"/>
      <c r="E1" s="653" t="str">
        <f>"Attachment-14 " &amp; 'Attach 3(JV)'!AT1</f>
        <v xml:space="preserve">Attachment-14 </v>
      </c>
      <c r="F1" s="94"/>
      <c r="G1" s="94"/>
      <c r="H1" s="94"/>
    </row>
    <row r="3" spans="1:9" ht="83.25" customHeight="1">
      <c r="A3" s="1300" t="str">
        <f>'Attach 3(JV)'!A3</f>
        <v>Spare Transformer package TR02 for procurement of (i) 01 no. 500MVA, 400/220/33kV 3 phase Transformer at Bidadi  S/s, (ii) 02 nos. 150MVA, (400/√3) / (220/√3) / 33kV, 1 phase Transformer at Panipat S/s and (iii) 01 no. 63MVAR 420kV 3 phase Shunt Reactor at Bongaigaon S/s.</v>
      </c>
      <c r="B3" s="1301"/>
      <c r="C3" s="1301"/>
      <c r="D3" s="1301"/>
      <c r="E3" s="1301"/>
      <c r="F3" s="27"/>
      <c r="G3" s="28"/>
      <c r="H3" s="27"/>
    </row>
    <row r="4" spans="1:9" ht="20.100000000000001" customHeight="1">
      <c r="A4" s="29"/>
      <c r="H4" s="31"/>
      <c r="I4" s="11"/>
    </row>
    <row r="5" spans="1:9" ht="20.100000000000001" customHeight="1">
      <c r="A5" s="943" t="s">
        <v>421</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9" t="str">
        <f>'Attach 3(JV)'!A8</f>
        <v/>
      </c>
      <c r="B8" s="949"/>
      <c r="C8" s="949"/>
      <c r="D8" s="949"/>
      <c r="E8" s="12" t="str">
        <f>'Attach 3(JV)'!E8</f>
        <v>Contract Services</v>
      </c>
      <c r="H8" s="31"/>
      <c r="I8" s="13"/>
    </row>
    <row r="9" spans="1:9" ht="20.100000000000001" customHeight="1">
      <c r="A9" s="14" t="s">
        <v>355</v>
      </c>
      <c r="B9" s="1250">
        <f>'Attach 3(JV)'!B9</f>
        <v>0</v>
      </c>
      <c r="C9" s="1250"/>
      <c r="D9" s="1250"/>
      <c r="E9" s="12" t="str">
        <f>'Attach 3(JV)'!E9</f>
        <v>Power Grid Corporation of India Ltd.,</v>
      </c>
      <c r="H9" s="31"/>
      <c r="I9" s="13"/>
    </row>
    <row r="10" spans="1:9" ht="20.100000000000001" customHeight="1">
      <c r="A10" s="14" t="s">
        <v>357</v>
      </c>
      <c r="B10" s="1250">
        <f>'Attach 3(JV)'!B10</f>
        <v>0</v>
      </c>
      <c r="C10" s="1250"/>
      <c r="D10" s="1250"/>
      <c r="E10" s="12" t="str">
        <f>'Attach 3(JV)'!E10</f>
        <v>"Saudamini", Plot No. 2, Sector 29</v>
      </c>
      <c r="H10" s="31"/>
      <c r="I10" s="13"/>
    </row>
    <row r="11" spans="1:9" ht="20.100000000000001" customHeight="1">
      <c r="B11" s="1250">
        <f>'Attach 3(JV)'!B11</f>
        <v>0</v>
      </c>
      <c r="C11" s="1250"/>
      <c r="D11" s="1250"/>
      <c r="E11" s="12" t="str">
        <f>'Attach 3(JV)'!E11</f>
        <v>Gurgaon (Haryana) - 122001</v>
      </c>
    </row>
    <row r="12" spans="1:9" ht="20.100000000000001" customHeight="1">
      <c r="A12" s="33"/>
      <c r="B12" s="1250">
        <f>'Attach 3(JV)'!B12</f>
        <v>0</v>
      </c>
      <c r="C12" s="1250"/>
      <c r="D12" s="1250"/>
      <c r="E12" s="12"/>
    </row>
    <row r="13" spans="1:9" ht="20.100000000000001" customHeight="1">
      <c r="A13" s="33"/>
      <c r="B13" s="128"/>
      <c r="C13" s="128"/>
      <c r="D13" s="128"/>
      <c r="E13" s="26"/>
    </row>
    <row r="14" spans="1:9" ht="20.100000000000001" customHeight="1">
      <c r="A14" s="30" t="s">
        <v>350</v>
      </c>
    </row>
    <row r="15" spans="1:9" ht="20.100000000000001" customHeight="1">
      <c r="A15" s="33"/>
    </row>
    <row r="16" spans="1:9" ht="45" customHeight="1">
      <c r="A16" s="1350" t="s">
        <v>481</v>
      </c>
      <c r="B16" s="1350"/>
      <c r="C16" s="1350"/>
      <c r="D16" s="1350"/>
      <c r="E16" s="135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--2020</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A3A" sheet="1" objects="1" scenarios="1" formatColumns="0" formatRows="0" selectLockedCells="1"/>
  <customSheetViews>
    <customSheetView guid="{0CA10FE9-79E6-43F8-94BF-1660A6A5ED3D}" scale="130" showPageBreaks="1" showGridLines="0" fitToPage="1" printArea="1" view="pageBreakPreview" topLeftCell="A16">
      <selection activeCell="K18" sqref="K18:K19"/>
      <pageMargins left="0.75" right="0.63" top="0.57999999999999996" bottom="0.6" header="0.34" footer="0.35"/>
      <pageSetup scale="87" orientation="portrait" r:id="rId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1"/>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46" zoomScale="115" zoomScaleNormal="100" zoomScaleSheetLayoutView="115" workbookViewId="0">
      <selection activeCell="A50" sqref="A50:I50"/>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01" customFormat="1" ht="32.1" customHeight="1">
      <c r="A1" s="1363" t="s">
        <v>495</v>
      </c>
      <c r="B1" s="1364"/>
      <c r="C1" s="1364"/>
      <c r="D1" s="1364"/>
      <c r="E1" s="1364"/>
      <c r="F1" s="1364"/>
      <c r="G1" s="1364"/>
      <c r="H1" s="1364"/>
      <c r="I1" s="1365"/>
    </row>
    <row r="2" spans="1:9" s="301" customFormat="1" ht="32.1" customHeight="1">
      <c r="A2" s="298" t="s">
        <v>496</v>
      </c>
      <c r="B2" s="1366" t="s">
        <v>497</v>
      </c>
      <c r="C2" s="1366"/>
      <c r="D2" s="1366"/>
      <c r="E2" s="1366"/>
      <c r="F2" s="1366"/>
      <c r="G2" s="1366"/>
      <c r="H2" s="1366"/>
      <c r="I2" s="1367"/>
    </row>
    <row r="3" spans="1:9" s="301" customFormat="1" ht="32.1" customHeight="1">
      <c r="A3" s="298" t="s">
        <v>498</v>
      </c>
      <c r="B3" s="1366" t="s">
        <v>499</v>
      </c>
      <c r="C3" s="1366"/>
      <c r="D3" s="1366"/>
      <c r="E3" s="1366"/>
      <c r="F3" s="1366"/>
      <c r="G3" s="1366"/>
      <c r="H3" s="1366"/>
      <c r="I3" s="1367"/>
    </row>
    <row r="4" spans="1:9" s="301" customFormat="1" ht="32.1" customHeight="1">
      <c r="A4" s="298" t="s">
        <v>500</v>
      </c>
      <c r="B4" s="1366" t="s">
        <v>501</v>
      </c>
      <c r="C4" s="1366"/>
      <c r="D4" s="1366"/>
      <c r="E4" s="1366"/>
      <c r="F4" s="1366"/>
      <c r="G4" s="1366"/>
      <c r="H4" s="1366"/>
      <c r="I4" s="1367"/>
    </row>
    <row r="5" spans="1:9" s="301" customFormat="1" ht="32.1" customHeight="1">
      <c r="A5" s="298" t="s">
        <v>502</v>
      </c>
      <c r="B5" s="1366" t="s">
        <v>503</v>
      </c>
      <c r="C5" s="1366"/>
      <c r="D5" s="1366"/>
      <c r="E5" s="1366"/>
      <c r="F5" s="1366"/>
      <c r="G5" s="1366"/>
      <c r="H5" s="1366"/>
      <c r="I5" s="1367"/>
    </row>
    <row r="6" spans="1:9" s="301" customFormat="1" ht="32.1" customHeight="1">
      <c r="A6" s="299" t="s">
        <v>504</v>
      </c>
      <c r="B6" s="1368" t="s">
        <v>569</v>
      </c>
      <c r="C6" s="1368"/>
      <c r="D6" s="1368"/>
      <c r="E6" s="1368"/>
      <c r="F6" s="1368"/>
      <c r="G6" s="1368"/>
      <c r="H6" s="1368"/>
      <c r="I6" s="1369"/>
    </row>
    <row r="7" spans="1:9" s="301" customFormat="1" ht="32.1" customHeight="1">
      <c r="A7" s="300"/>
      <c r="C7" s="300"/>
      <c r="D7" s="300"/>
      <c r="E7" s="300"/>
      <c r="F7" s="300"/>
      <c r="G7" s="300"/>
      <c r="H7" s="300"/>
      <c r="I7" s="300"/>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358" t="s">
        <v>410</v>
      </c>
      <c r="B31" s="1358"/>
      <c r="C31" s="1358"/>
      <c r="D31" s="1358"/>
      <c r="E31" s="1358"/>
      <c r="F31" s="1358"/>
      <c r="G31" s="1358"/>
      <c r="H31" s="1358"/>
      <c r="I31" s="1358"/>
      <c r="J31" s="63"/>
    </row>
    <row r="32" spans="1:10" ht="15.75">
      <c r="A32" s="1359" t="s">
        <v>411</v>
      </c>
      <c r="B32" s="1359"/>
      <c r="C32" s="1359"/>
      <c r="D32" s="1359"/>
      <c r="E32" s="1359"/>
      <c r="F32" s="1359"/>
      <c r="G32" s="1359"/>
      <c r="H32" s="1359"/>
      <c r="I32" s="1359"/>
      <c r="J32" s="63"/>
    </row>
    <row r="33" spans="1:10" ht="18.75">
      <c r="A33" s="1360" t="s">
        <v>412</v>
      </c>
      <c r="B33" s="1360"/>
      <c r="C33" s="1360"/>
      <c r="D33" s="1360"/>
      <c r="E33" s="1360"/>
      <c r="F33" s="1360"/>
      <c r="G33" s="1360"/>
      <c r="H33" s="1360"/>
      <c r="I33" s="1360"/>
      <c r="J33" s="63"/>
    </row>
    <row r="34" spans="1:10" ht="36" customHeight="1">
      <c r="A34" s="1361" t="s">
        <v>587</v>
      </c>
      <c r="B34" s="1361"/>
      <c r="C34" s="1361"/>
      <c r="D34" s="1361"/>
      <c r="E34" s="1361"/>
      <c r="F34" s="1361"/>
      <c r="G34" s="1361"/>
      <c r="H34" s="1361"/>
      <c r="I34" s="1361"/>
      <c r="J34" s="63"/>
    </row>
    <row r="35" spans="1:10" ht="18.75">
      <c r="A35" s="1360" t="s">
        <v>413</v>
      </c>
      <c r="B35" s="1360"/>
      <c r="C35" s="1360"/>
      <c r="D35" s="1360"/>
      <c r="E35" s="1360"/>
      <c r="F35" s="1360"/>
      <c r="G35" s="1360"/>
      <c r="H35" s="1360"/>
      <c r="I35" s="1360"/>
      <c r="J35" s="63"/>
    </row>
    <row r="36" spans="1:10" ht="15.75">
      <c r="A36" s="1359" t="s">
        <v>414</v>
      </c>
      <c r="B36" s="1359"/>
      <c r="C36" s="1359"/>
      <c r="D36" s="1359"/>
      <c r="E36" s="1359"/>
      <c r="F36" s="1359"/>
      <c r="G36" s="1359"/>
      <c r="H36" s="1359"/>
      <c r="I36" s="1359"/>
      <c r="J36" s="63"/>
    </row>
    <row r="37" spans="1:10" ht="15.75">
      <c r="A37" s="1359">
        <f>'Attach 3(JV)'!B9</f>
        <v>0</v>
      </c>
      <c r="B37" s="1359"/>
      <c r="C37" s="1359"/>
      <c r="D37" s="1359"/>
      <c r="E37" s="1359"/>
      <c r="F37" s="1359"/>
      <c r="G37" s="1359"/>
      <c r="H37" s="1359"/>
      <c r="I37" s="1359"/>
      <c r="J37" s="63"/>
    </row>
    <row r="38" spans="1:10" ht="58.5" customHeight="1">
      <c r="A38" s="1362" t="str">
        <f>" having its Registered Office at " &amp; 'Attach 3(JV)'!B10 &amp; " " &amp;'Attach 3(JV)'!B11 &amp; " " &amp;'Attach 3(JV)'!B12</f>
        <v xml:space="preserve"> having its Registered Office at 0 0 0</v>
      </c>
      <c r="B38" s="1362"/>
      <c r="C38" s="1362"/>
      <c r="D38" s="1362"/>
      <c r="E38" s="1362"/>
      <c r="F38" s="1362"/>
      <c r="G38" s="1362"/>
      <c r="H38" s="1362"/>
      <c r="I38" s="1362"/>
      <c r="J38" s="63"/>
    </row>
    <row r="39" spans="1:10" ht="15.75">
      <c r="A39" s="1359" t="str">
        <f>IF('Names of Bidder'!D6 = "Sole Bidder", " ", " and ")</f>
        <v xml:space="preserve"> </v>
      </c>
      <c r="B39" s="1359"/>
      <c r="C39" s="1359"/>
      <c r="D39" s="1359"/>
      <c r="E39" s="1359"/>
      <c r="F39" s="1359"/>
      <c r="G39" s="1359"/>
      <c r="H39" s="1359"/>
      <c r="I39" s="1359"/>
      <c r="J39" s="63"/>
    </row>
    <row r="40" spans="1:10" ht="17.25" customHeight="1">
      <c r="A40" s="1362" t="str">
        <f>IF('Names of Bidder'!D6= "Sole Bidder", "", IF('Names of Bidder'!D7=1,'Names of Bidder'!D23,IF('Names of Bidder'!D7="2 or More",'Names of Bidder'!D23&amp;" &amp; "&amp;'Names of Bidder'!D28,"")))</f>
        <v/>
      </c>
      <c r="B40" s="1362"/>
      <c r="C40" s="1362"/>
      <c r="D40" s="1362"/>
      <c r="E40" s="1362"/>
      <c r="F40" s="1362"/>
      <c r="G40" s="1362"/>
      <c r="H40" s="1362"/>
      <c r="I40" s="1362"/>
      <c r="J40" s="63"/>
    </row>
    <row r="41" spans="1:10" ht="39" customHeight="1">
      <c r="A41" s="136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62"/>
      <c r="C41" s="1362"/>
      <c r="D41" s="1362"/>
      <c r="E41" s="1362"/>
      <c r="F41" s="1362"/>
      <c r="G41" s="1362"/>
      <c r="H41" s="1362"/>
      <c r="I41" s="1362"/>
      <c r="J41" s="63"/>
    </row>
    <row r="42" spans="1:10" ht="15.75">
      <c r="A42" s="1359" t="s">
        <v>415</v>
      </c>
      <c r="B42" s="1359"/>
      <c r="C42" s="1359"/>
      <c r="D42" s="1359"/>
      <c r="E42" s="1359"/>
      <c r="F42" s="1359"/>
      <c r="G42" s="1359"/>
      <c r="H42" s="1359"/>
      <c r="I42" s="1359"/>
      <c r="J42" s="63"/>
    </row>
    <row r="43" spans="1:10" ht="18.75">
      <c r="A43" s="1360" t="s">
        <v>416</v>
      </c>
      <c r="B43" s="1360"/>
      <c r="C43" s="1360"/>
      <c r="D43" s="1360"/>
      <c r="E43" s="1360"/>
      <c r="F43" s="1360"/>
      <c r="G43" s="1360"/>
      <c r="H43" s="1360"/>
      <c r="I43" s="1360"/>
      <c r="J43" s="63"/>
    </row>
    <row r="44" spans="1:10" ht="18.75">
      <c r="A44" s="1360" t="s">
        <v>417</v>
      </c>
      <c r="B44" s="1360"/>
      <c r="C44" s="1360"/>
      <c r="D44" s="1360"/>
      <c r="E44" s="1360"/>
      <c r="F44" s="1360"/>
      <c r="G44" s="1360"/>
      <c r="H44" s="1360"/>
      <c r="I44" s="1360"/>
      <c r="J44" s="63"/>
    </row>
    <row r="45" spans="1:10" ht="102" customHeight="1">
      <c r="A45" s="1370" t="str">
        <f>"POWERGRID intends to award, under laid-down organisational procedures, contract(s) for " &amp; Basic!B1</f>
        <v>POWERGRID intends to award, under laid-down organisational procedures, contract(s) for Spare Transformer package TR02 for procurement of (i) 01 no. 500MVA, 400/220/33kV 3 phase Transformer at Bidadi  S/s, (ii) 02 nos. 150MVA, (400/√3) / (220/√3) / 33kV, 1 phase Transformer at Panipat S/s and (iii) 01 no. 63MVAR 420kV 3 phase Shunt Reactor at Bongaigaon S/s.</v>
      </c>
      <c r="B45" s="1370"/>
      <c r="C45" s="1370"/>
      <c r="D45" s="1370"/>
      <c r="E45" s="1370"/>
      <c r="F45" s="1370"/>
      <c r="G45" s="1370"/>
      <c r="H45" s="1370"/>
      <c r="I45" s="1370"/>
      <c r="J45" s="63"/>
    </row>
    <row r="46" spans="1:10" ht="16.5" customHeight="1">
      <c r="A46" s="251"/>
      <c r="B46" s="253"/>
      <c r="C46" s="253"/>
      <c r="D46" s="253"/>
      <c r="E46" s="253"/>
      <c r="F46" s="251"/>
      <c r="G46" s="253"/>
      <c r="H46" s="253"/>
      <c r="I46" s="253"/>
      <c r="J46" s="63"/>
    </row>
    <row r="47" spans="1:10" ht="21" customHeight="1">
      <c r="A47" s="1251" t="s">
        <v>418</v>
      </c>
      <c r="B47" s="1251"/>
      <c r="C47" s="1251"/>
      <c r="D47" s="1251"/>
      <c r="E47" s="1353" t="s">
        <v>418</v>
      </c>
      <c r="F47" s="1353"/>
      <c r="G47" s="1353"/>
      <c r="H47" s="1353"/>
      <c r="I47" s="1353"/>
      <c r="J47" s="63"/>
    </row>
    <row r="48" spans="1:10" ht="32.25" customHeight="1">
      <c r="A48" s="1354" t="s">
        <v>505</v>
      </c>
      <c r="B48" s="1354"/>
      <c r="C48" s="1354"/>
      <c r="D48" s="1354"/>
      <c r="E48" s="1357" t="s">
        <v>420</v>
      </c>
      <c r="F48" s="1357"/>
      <c r="G48" s="1357"/>
      <c r="H48" s="1357"/>
      <c r="I48" s="1357"/>
      <c r="J48" s="63"/>
    </row>
    <row r="49" spans="1:10" ht="18.75" customHeight="1">
      <c r="A49" s="254" t="s">
        <v>421</v>
      </c>
      <c r="B49" s="255"/>
      <c r="C49" s="255"/>
      <c r="D49" s="255"/>
      <c r="E49" s="255"/>
      <c r="F49" s="255"/>
      <c r="G49" s="255"/>
      <c r="H49" s="255"/>
      <c r="I49" s="256" t="s">
        <v>422</v>
      </c>
      <c r="J49" s="63"/>
    </row>
    <row r="50" spans="1:10" ht="107.25" customHeight="1">
      <c r="A50" s="1355" t="str">
        <f>Basic!B1&amp;" and Specification Number " &amp;  Basic!B3 &amp; ". POWERGRID values full compliance with all relevant laws of the land, rules, regulations, economic use of resources, and of fairness/transparency in its relations with its Bidders/ Contractors."</f>
        <v>Spare Transformer package TR02 for procurement of (i) 01 no. 500MVA, 400/220/33kV 3 phase Transformer at Bidadi  S/s, (ii) 02 nos. 150MVA, (400/√3) / (220/√3) / 33kV, 1 phase Transformer at Panipat S/s and (iii) 01 no. 63MVAR 420kV 3 phase Shunt Reactor at Bongaigaon S/s. and Specification Number CC-CS/1007-SR2/TR-4073/3/G2. POWERGRID values full compliance with all relevant laws of the land, rules, regulations, economic use of resources, and of fairness/transparency in its relations with its Bidders/ Contractors.</v>
      </c>
      <c r="B50" s="1355"/>
      <c r="C50" s="1355"/>
      <c r="D50" s="1355"/>
      <c r="E50" s="1355"/>
      <c r="F50" s="1355"/>
      <c r="G50" s="1355"/>
      <c r="H50" s="1355"/>
      <c r="I50" s="1355"/>
    </row>
    <row r="51" spans="1:10" ht="8.1" customHeight="1">
      <c r="A51" s="257"/>
      <c r="B51" s="258"/>
      <c r="C51" s="258"/>
      <c r="D51" s="258"/>
      <c r="E51" s="258"/>
      <c r="F51" s="258"/>
      <c r="G51" s="258"/>
      <c r="H51" s="258"/>
      <c r="I51" s="258"/>
    </row>
    <row r="52" spans="1:10" ht="35.25" customHeight="1">
      <c r="A52" s="1355" t="s">
        <v>423</v>
      </c>
      <c r="B52" s="1355"/>
      <c r="C52" s="1355"/>
      <c r="D52" s="1355"/>
      <c r="E52" s="1355"/>
      <c r="F52" s="1355"/>
      <c r="G52" s="1355"/>
      <c r="H52" s="1355"/>
      <c r="I52" s="1355"/>
    </row>
    <row r="53" spans="1:10" ht="8.1" customHeight="1">
      <c r="A53" s="259"/>
      <c r="B53" s="258"/>
      <c r="C53" s="258"/>
      <c r="D53" s="258"/>
      <c r="E53" s="258"/>
      <c r="F53" s="258"/>
      <c r="G53" s="258"/>
      <c r="H53" s="258"/>
      <c r="I53" s="258"/>
    </row>
    <row r="54" spans="1:10" ht="15.75">
      <c r="A54" s="1356" t="s">
        <v>552</v>
      </c>
      <c r="B54" s="1356"/>
      <c r="C54" s="1356"/>
      <c r="D54" s="1356"/>
      <c r="E54" s="1356"/>
      <c r="F54" s="1356"/>
      <c r="G54" s="1356"/>
      <c r="H54" s="1356"/>
      <c r="I54" s="1356"/>
    </row>
    <row r="55" spans="1:10" ht="8.1" customHeight="1">
      <c r="A55" s="259"/>
      <c r="B55" s="258"/>
      <c r="C55" s="258"/>
      <c r="D55" s="258"/>
      <c r="E55" s="258"/>
      <c r="F55" s="258"/>
      <c r="G55" s="258"/>
      <c r="H55" s="258"/>
      <c r="I55" s="258"/>
    </row>
    <row r="56" spans="1:10" ht="16.5">
      <c r="A56" s="1352" t="s">
        <v>424</v>
      </c>
      <c r="B56" s="1352"/>
      <c r="C56" s="1352"/>
      <c r="D56" s="1352"/>
      <c r="E56" s="1352"/>
      <c r="F56" s="1352"/>
      <c r="G56" s="1352"/>
      <c r="H56" s="1352"/>
      <c r="I56" s="1352"/>
    </row>
    <row r="57" spans="1:10" ht="8.1" customHeight="1">
      <c r="A57" s="260"/>
      <c r="B57" s="258"/>
      <c r="C57" s="258"/>
      <c r="D57" s="258"/>
      <c r="E57" s="258"/>
      <c r="F57" s="258"/>
      <c r="G57" s="258"/>
      <c r="H57" s="258"/>
      <c r="I57" s="258"/>
    </row>
    <row r="58" spans="1:10" ht="37.5" customHeight="1">
      <c r="A58" s="261" t="s">
        <v>425</v>
      </c>
      <c r="B58" s="1351" t="s">
        <v>426</v>
      </c>
      <c r="C58" s="1351"/>
      <c r="D58" s="1351"/>
      <c r="E58" s="1351"/>
      <c r="F58" s="1351"/>
      <c r="G58" s="1351"/>
      <c r="H58" s="1351"/>
      <c r="I58" s="1351"/>
    </row>
    <row r="59" spans="1:10" ht="8.1" customHeight="1">
      <c r="A59" s="259"/>
      <c r="B59" s="258"/>
      <c r="C59" s="258"/>
      <c r="D59" s="258"/>
      <c r="E59" s="258"/>
      <c r="F59" s="258"/>
      <c r="G59" s="258"/>
      <c r="H59" s="258"/>
      <c r="I59" s="258"/>
    </row>
    <row r="60" spans="1:10" ht="67.5" customHeight="1">
      <c r="A60" s="258"/>
      <c r="B60" s="261" t="s">
        <v>427</v>
      </c>
      <c r="C60" s="1351" t="s">
        <v>428</v>
      </c>
      <c r="D60" s="1351"/>
      <c r="E60" s="1351"/>
      <c r="F60" s="1351"/>
      <c r="G60" s="1351"/>
      <c r="H60" s="1351"/>
      <c r="I60" s="1351"/>
    </row>
    <row r="61" spans="1:10" ht="8.1" customHeight="1">
      <c r="A61" s="258"/>
      <c r="B61" s="261"/>
      <c r="C61" s="262"/>
      <c r="D61" s="262"/>
      <c r="E61" s="262"/>
      <c r="F61" s="262"/>
      <c r="G61" s="262"/>
      <c r="H61" s="262"/>
      <c r="I61" s="262"/>
    </row>
    <row r="62" spans="1:10" ht="83.25" customHeight="1">
      <c r="A62" s="258"/>
      <c r="B62" s="261" t="s">
        <v>429</v>
      </c>
      <c r="C62" s="1351" t="s">
        <v>834</v>
      </c>
      <c r="D62" s="1351"/>
      <c r="E62" s="1351"/>
      <c r="F62" s="1351"/>
      <c r="G62" s="1351"/>
      <c r="H62" s="1351"/>
      <c r="I62" s="1351"/>
    </row>
    <row r="63" spans="1:10" ht="8.1" customHeight="1">
      <c r="A63" s="258"/>
      <c r="B63" s="261"/>
      <c r="C63" s="262"/>
      <c r="D63" s="262"/>
      <c r="E63" s="262"/>
      <c r="F63" s="262"/>
      <c r="G63" s="262"/>
      <c r="H63" s="262"/>
      <c r="I63" s="262"/>
    </row>
    <row r="64" spans="1:10" ht="50.25" customHeight="1">
      <c r="A64" s="258"/>
      <c r="B64" s="261" t="s">
        <v>430</v>
      </c>
      <c r="C64" s="1351" t="s">
        <v>835</v>
      </c>
      <c r="D64" s="1351"/>
      <c r="E64" s="1351"/>
      <c r="F64" s="1351"/>
      <c r="G64" s="1351"/>
      <c r="H64" s="1351"/>
      <c r="I64" s="1351"/>
    </row>
    <row r="65" spans="1:10" ht="8.1" customHeight="1">
      <c r="A65" s="258"/>
      <c r="B65" s="261"/>
      <c r="C65" s="262"/>
      <c r="D65" s="262"/>
      <c r="E65" s="262"/>
      <c r="F65" s="262"/>
      <c r="G65" s="262"/>
      <c r="H65" s="262"/>
      <c r="I65" s="262"/>
    </row>
    <row r="66" spans="1:10" ht="69" customHeight="1">
      <c r="A66" s="261" t="s">
        <v>431</v>
      </c>
      <c r="B66" s="1351" t="s">
        <v>836</v>
      </c>
      <c r="C66" s="1351"/>
      <c r="D66" s="1351"/>
      <c r="E66" s="1351"/>
      <c r="F66" s="1351"/>
      <c r="G66" s="1351"/>
      <c r="H66" s="1351"/>
      <c r="I66" s="1351"/>
    </row>
    <row r="67" spans="1:10" ht="8.1" customHeight="1">
      <c r="A67" s="258"/>
      <c r="B67" s="261"/>
      <c r="C67" s="262"/>
      <c r="D67" s="262"/>
      <c r="E67" s="262"/>
      <c r="F67" s="262"/>
      <c r="G67" s="262"/>
      <c r="H67" s="262"/>
      <c r="I67" s="262"/>
    </row>
    <row r="68" spans="1:10" ht="16.5">
      <c r="A68" s="1352" t="s">
        <v>432</v>
      </c>
      <c r="B68" s="1352"/>
      <c r="C68" s="1352"/>
      <c r="D68" s="1352"/>
      <c r="E68" s="1352"/>
      <c r="F68" s="1352"/>
      <c r="G68" s="1352"/>
      <c r="H68" s="1352"/>
      <c r="I68" s="1352"/>
    </row>
    <row r="69" spans="1:10" ht="8.1" customHeight="1">
      <c r="A69" s="258"/>
      <c r="B69" s="261"/>
      <c r="C69" s="262"/>
      <c r="D69" s="262"/>
      <c r="E69" s="262"/>
      <c r="F69" s="262"/>
      <c r="G69" s="262"/>
      <c r="H69" s="262"/>
      <c r="I69" s="262"/>
    </row>
    <row r="70" spans="1:10" ht="49.5" customHeight="1">
      <c r="A70" s="261" t="s">
        <v>425</v>
      </c>
      <c r="B70" s="1351" t="s">
        <v>837</v>
      </c>
      <c r="C70" s="1351"/>
      <c r="D70" s="1351"/>
      <c r="E70" s="1351"/>
      <c r="F70" s="1351"/>
      <c r="G70" s="1351"/>
      <c r="H70" s="1351"/>
      <c r="I70" s="1351"/>
    </row>
    <row r="71" spans="1:10" ht="24" customHeight="1">
      <c r="A71" s="251"/>
      <c r="B71" s="255"/>
      <c r="C71" s="255"/>
      <c r="D71" s="255"/>
      <c r="E71" s="255"/>
      <c r="F71" s="251"/>
      <c r="G71" s="255"/>
      <c r="H71" s="255"/>
      <c r="I71" s="255"/>
      <c r="J71" s="63"/>
    </row>
    <row r="72" spans="1:10" ht="21" customHeight="1">
      <c r="A72" s="1251" t="s">
        <v>418</v>
      </c>
      <c r="B72" s="1251"/>
      <c r="C72" s="1251"/>
      <c r="D72" s="1251"/>
      <c r="E72" s="1353" t="s">
        <v>418</v>
      </c>
      <c r="F72" s="1353"/>
      <c r="G72" s="1353"/>
      <c r="H72" s="1353"/>
      <c r="I72" s="1353"/>
      <c r="J72" s="63"/>
    </row>
    <row r="73" spans="1:10" ht="33" customHeight="1">
      <c r="A73" s="1354" t="s">
        <v>419</v>
      </c>
      <c r="B73" s="1354"/>
      <c r="C73" s="1354"/>
      <c r="D73" s="1354"/>
      <c r="E73" s="1357" t="s">
        <v>420</v>
      </c>
      <c r="F73" s="1357"/>
      <c r="G73" s="1357"/>
      <c r="H73" s="1357"/>
      <c r="I73" s="1357"/>
      <c r="J73" s="63"/>
    </row>
    <row r="74" spans="1:10" ht="15.75">
      <c r="A74" s="254" t="s">
        <v>421</v>
      </c>
      <c r="B74" s="255"/>
      <c r="C74" s="255"/>
      <c r="D74" s="255"/>
      <c r="E74" s="255"/>
      <c r="F74" s="255"/>
      <c r="G74" s="255"/>
      <c r="H74" s="255"/>
      <c r="I74" s="256" t="s">
        <v>433</v>
      </c>
      <c r="J74" s="63"/>
    </row>
    <row r="75" spans="1:10" ht="96.75" customHeight="1">
      <c r="A75" s="258"/>
      <c r="B75" s="261" t="s">
        <v>434</v>
      </c>
      <c r="C75" s="1351" t="s">
        <v>838</v>
      </c>
      <c r="D75" s="1351"/>
      <c r="E75" s="1351"/>
      <c r="F75" s="1351"/>
      <c r="G75" s="1351"/>
      <c r="H75" s="1351"/>
      <c r="I75" s="1351"/>
    </row>
    <row r="76" spans="1:10" ht="9.9499999999999993" customHeight="1">
      <c r="A76" s="258"/>
      <c r="B76" s="263"/>
      <c r="C76" s="259"/>
      <c r="D76" s="259"/>
      <c r="E76" s="259"/>
      <c r="F76" s="259"/>
      <c r="G76" s="259"/>
      <c r="H76" s="259"/>
      <c r="I76" s="259"/>
    </row>
    <row r="77" spans="1:10" ht="99" customHeight="1">
      <c r="A77" s="258"/>
      <c r="B77" s="261" t="s">
        <v>429</v>
      </c>
      <c r="C77" s="1351" t="s">
        <v>839</v>
      </c>
      <c r="D77" s="1351"/>
      <c r="E77" s="1351"/>
      <c r="F77" s="1351"/>
      <c r="G77" s="1351"/>
      <c r="H77" s="1351"/>
      <c r="I77" s="1351"/>
    </row>
    <row r="78" spans="1:10" ht="9.9499999999999993" customHeight="1">
      <c r="A78" s="258"/>
      <c r="B78" s="261"/>
      <c r="C78" s="264"/>
      <c r="D78" s="264"/>
      <c r="E78" s="264"/>
      <c r="F78" s="264"/>
      <c r="G78" s="264"/>
      <c r="H78" s="264"/>
      <c r="I78" s="264"/>
    </row>
    <row r="79" spans="1:10" ht="53.25" customHeight="1">
      <c r="A79" s="258"/>
      <c r="B79" s="261" t="s">
        <v>430</v>
      </c>
      <c r="C79" s="1351" t="s">
        <v>840</v>
      </c>
      <c r="D79" s="1351"/>
      <c r="E79" s="1351"/>
      <c r="F79" s="1351"/>
      <c r="G79" s="1351"/>
      <c r="H79" s="1351"/>
      <c r="I79" s="1351"/>
    </row>
    <row r="80" spans="1:10" ht="9.9499999999999993" customHeight="1">
      <c r="A80" s="258"/>
      <c r="B80" s="261"/>
      <c r="C80" s="264"/>
      <c r="D80" s="264"/>
      <c r="E80" s="264"/>
      <c r="F80" s="264"/>
      <c r="G80" s="264"/>
      <c r="H80" s="264"/>
      <c r="I80" s="264"/>
    </row>
    <row r="81" spans="1:10" ht="9.9499999999999993" customHeight="1">
      <c r="A81" s="258"/>
      <c r="B81" s="261"/>
      <c r="C81" s="264"/>
      <c r="D81" s="264"/>
      <c r="E81" s="264"/>
      <c r="F81" s="264"/>
      <c r="G81" s="264"/>
      <c r="H81" s="264"/>
      <c r="I81" s="264"/>
    </row>
    <row r="82" spans="1:10" ht="85.5" customHeight="1">
      <c r="A82" s="258"/>
      <c r="B82" s="261" t="s">
        <v>435</v>
      </c>
      <c r="C82" s="1351" t="s">
        <v>436</v>
      </c>
      <c r="D82" s="1351"/>
      <c r="E82" s="1351"/>
      <c r="F82" s="1351"/>
      <c r="G82" s="1351"/>
      <c r="H82" s="1351"/>
      <c r="I82" s="1351"/>
    </row>
    <row r="83" spans="1:10" ht="9.9499999999999993" customHeight="1">
      <c r="A83" s="258"/>
      <c r="B83" s="261"/>
      <c r="C83" s="264"/>
      <c r="D83" s="264"/>
      <c r="E83" s="264"/>
      <c r="F83" s="264"/>
      <c r="G83" s="264"/>
      <c r="H83" s="264"/>
      <c r="I83" s="264"/>
    </row>
    <row r="84" spans="1:10" ht="66" customHeight="1">
      <c r="A84" s="258"/>
      <c r="B84" s="261" t="s">
        <v>437</v>
      </c>
      <c r="C84" s="1351" t="s">
        <v>841</v>
      </c>
      <c r="D84" s="1351"/>
      <c r="E84" s="1351"/>
      <c r="F84" s="1351"/>
      <c r="G84" s="1351"/>
      <c r="H84" s="1351"/>
      <c r="I84" s="1351"/>
    </row>
    <row r="85" spans="1:10" ht="9.9499999999999993" customHeight="1">
      <c r="A85" s="258"/>
      <c r="B85" s="261"/>
      <c r="C85" s="264"/>
      <c r="D85" s="264"/>
      <c r="E85" s="264"/>
      <c r="F85" s="264"/>
      <c r="G85" s="264"/>
      <c r="H85" s="264"/>
      <c r="I85" s="264"/>
    </row>
    <row r="86" spans="1:10" ht="63.75" customHeight="1">
      <c r="A86" s="258"/>
      <c r="B86" s="261" t="s">
        <v>438</v>
      </c>
      <c r="C86" s="1351" t="s">
        <v>439</v>
      </c>
      <c r="D86" s="1351"/>
      <c r="E86" s="1351"/>
      <c r="F86" s="1351"/>
      <c r="G86" s="1351"/>
      <c r="H86" s="1351"/>
      <c r="I86" s="1351"/>
    </row>
    <row r="87" spans="1:10" ht="8.1" customHeight="1">
      <c r="A87" s="258"/>
      <c r="B87" s="264"/>
      <c r="C87" s="264"/>
      <c r="D87" s="264"/>
      <c r="E87" s="264"/>
      <c r="F87" s="264"/>
      <c r="G87" s="264"/>
      <c r="H87" s="264"/>
      <c r="I87" s="264"/>
    </row>
    <row r="88" spans="1:10" ht="51" customHeight="1">
      <c r="A88" s="258"/>
      <c r="B88" s="261" t="s">
        <v>861</v>
      </c>
      <c r="C88" s="1351" t="s">
        <v>842</v>
      </c>
      <c r="D88" s="1351"/>
      <c r="E88" s="1351"/>
      <c r="F88" s="1351"/>
      <c r="G88" s="1351"/>
      <c r="H88" s="1351"/>
      <c r="I88" s="1351"/>
    </row>
    <row r="89" spans="1:10" ht="8.1" customHeight="1">
      <c r="A89" s="258"/>
      <c r="B89" s="264"/>
      <c r="C89" s="264"/>
      <c r="D89" s="264"/>
      <c r="E89" s="264"/>
      <c r="F89" s="264"/>
      <c r="G89" s="264"/>
      <c r="H89" s="264"/>
      <c r="I89" s="264"/>
    </row>
    <row r="90" spans="1:10" ht="37.5" customHeight="1">
      <c r="A90" s="261" t="s">
        <v>431</v>
      </c>
      <c r="B90" s="1351" t="s">
        <v>440</v>
      </c>
      <c r="C90" s="1351"/>
      <c r="D90" s="1351"/>
      <c r="E90" s="1351"/>
      <c r="F90" s="1351"/>
      <c r="G90" s="1351"/>
      <c r="H90" s="1351"/>
      <c r="I90" s="1351"/>
    </row>
    <row r="91" spans="1:10" ht="39.75" customHeight="1">
      <c r="A91" s="251"/>
      <c r="B91" s="255"/>
      <c r="C91" s="255"/>
      <c r="D91" s="255"/>
      <c r="E91" s="255"/>
      <c r="F91" s="251"/>
      <c r="G91" s="255"/>
      <c r="H91" s="255"/>
      <c r="I91" s="255"/>
      <c r="J91" s="63"/>
    </row>
    <row r="92" spans="1:10" ht="21" customHeight="1">
      <c r="A92" s="1251" t="s">
        <v>418</v>
      </c>
      <c r="B92" s="1251"/>
      <c r="C92" s="1251"/>
      <c r="D92" s="1251"/>
      <c r="E92" s="1353" t="s">
        <v>418</v>
      </c>
      <c r="F92" s="1353"/>
      <c r="G92" s="1353"/>
      <c r="H92" s="1353"/>
      <c r="I92" s="1353"/>
      <c r="J92" s="63"/>
    </row>
    <row r="93" spans="1:10" ht="33" customHeight="1">
      <c r="A93" s="1354" t="s">
        <v>419</v>
      </c>
      <c r="B93" s="1354"/>
      <c r="C93" s="1354"/>
      <c r="D93" s="1354"/>
      <c r="E93" s="1357" t="s">
        <v>420</v>
      </c>
      <c r="F93" s="1357"/>
      <c r="G93" s="1357"/>
      <c r="H93" s="1357"/>
      <c r="I93" s="1357"/>
      <c r="J93" s="63"/>
    </row>
    <row r="94" spans="1:10" ht="15.75">
      <c r="A94" s="254" t="s">
        <v>421</v>
      </c>
      <c r="B94" s="255"/>
      <c r="C94" s="255"/>
      <c r="D94" s="255"/>
      <c r="E94" s="255"/>
      <c r="F94" s="255"/>
      <c r="G94" s="255"/>
      <c r="H94" s="255"/>
      <c r="I94" s="256" t="s">
        <v>441</v>
      </c>
      <c r="J94" s="63"/>
    </row>
    <row r="95" spans="1:10" ht="15.75">
      <c r="A95" s="254"/>
      <c r="B95" s="255"/>
      <c r="C95" s="255"/>
      <c r="D95" s="255"/>
      <c r="E95" s="255"/>
      <c r="F95" s="255"/>
      <c r="G95" s="255"/>
      <c r="H95" s="255"/>
      <c r="I95" s="256"/>
      <c r="J95" s="63"/>
    </row>
    <row r="96" spans="1:10" ht="16.5">
      <c r="A96" s="1352" t="s">
        <v>442</v>
      </c>
      <c r="B96" s="1352"/>
      <c r="C96" s="1352"/>
      <c r="D96" s="1352"/>
      <c r="E96" s="1352"/>
      <c r="F96" s="1352"/>
      <c r="G96" s="1352"/>
      <c r="H96" s="1352"/>
      <c r="I96" s="1352"/>
    </row>
    <row r="97" spans="1:9" ht="10.5" customHeight="1">
      <c r="A97" s="258"/>
      <c r="B97" s="264"/>
      <c r="C97" s="264"/>
      <c r="D97" s="264"/>
      <c r="E97" s="264"/>
      <c r="F97" s="264"/>
      <c r="G97" s="264"/>
      <c r="H97" s="264"/>
      <c r="I97" s="264"/>
    </row>
    <row r="98" spans="1:9" ht="80.25" customHeight="1">
      <c r="A98" s="261" t="s">
        <v>425</v>
      </c>
      <c r="B98" s="1351" t="s">
        <v>843</v>
      </c>
      <c r="C98" s="1351"/>
      <c r="D98" s="1351"/>
      <c r="E98" s="1351"/>
      <c r="F98" s="1351"/>
      <c r="G98" s="1351"/>
      <c r="H98" s="1351"/>
      <c r="I98" s="1351"/>
    </row>
    <row r="99" spans="1:9" ht="8.1" customHeight="1">
      <c r="A99" s="258"/>
      <c r="B99" s="264"/>
      <c r="C99" s="264"/>
      <c r="D99" s="264"/>
      <c r="E99" s="264"/>
      <c r="F99" s="264"/>
      <c r="G99" s="264"/>
      <c r="H99" s="264"/>
      <c r="I99" s="264"/>
    </row>
    <row r="100" spans="1:9" ht="141.75" customHeight="1">
      <c r="A100" s="261" t="s">
        <v>431</v>
      </c>
      <c r="B100" s="1351" t="s">
        <v>844</v>
      </c>
      <c r="C100" s="1351"/>
      <c r="D100" s="1351"/>
      <c r="E100" s="1351"/>
      <c r="F100" s="1351"/>
      <c r="G100" s="1351"/>
      <c r="H100" s="1351"/>
      <c r="I100" s="1351"/>
    </row>
    <row r="101" spans="1:9" ht="8.1" customHeight="1">
      <c r="A101" s="258"/>
      <c r="B101" s="264"/>
      <c r="C101" s="264"/>
      <c r="D101" s="264"/>
      <c r="E101" s="264"/>
      <c r="F101" s="264"/>
      <c r="G101" s="264"/>
      <c r="H101" s="264"/>
      <c r="I101" s="264"/>
    </row>
    <row r="102" spans="1:9" ht="51.75" customHeight="1">
      <c r="A102" s="261" t="s">
        <v>443</v>
      </c>
      <c r="B102" s="1351" t="s">
        <v>845</v>
      </c>
      <c r="C102" s="1351"/>
      <c r="D102" s="1351"/>
      <c r="E102" s="1351"/>
      <c r="F102" s="1351"/>
      <c r="G102" s="1351"/>
      <c r="H102" s="1351"/>
      <c r="I102" s="1351"/>
    </row>
    <row r="103" spans="1:9" ht="15" customHeight="1">
      <c r="A103" s="259"/>
      <c r="B103" s="258"/>
      <c r="C103" s="258"/>
      <c r="D103" s="258"/>
      <c r="E103" s="258"/>
      <c r="F103" s="258"/>
      <c r="G103" s="258"/>
      <c r="H103" s="258"/>
      <c r="I103" s="258"/>
    </row>
    <row r="104" spans="1:9" ht="16.5">
      <c r="A104" s="1352" t="s">
        <v>444</v>
      </c>
      <c r="B104" s="1352"/>
      <c r="C104" s="1352"/>
      <c r="D104" s="1352"/>
      <c r="E104" s="1352"/>
      <c r="F104" s="1352"/>
      <c r="G104" s="1352"/>
      <c r="H104" s="1352"/>
      <c r="I104" s="1352"/>
    </row>
    <row r="105" spans="1:9" ht="8.1" customHeight="1">
      <c r="A105" s="258"/>
      <c r="B105" s="264"/>
      <c r="C105" s="264"/>
      <c r="D105" s="264"/>
      <c r="E105" s="264"/>
      <c r="F105" s="264"/>
      <c r="G105" s="264"/>
      <c r="H105" s="264"/>
      <c r="I105" s="264"/>
    </row>
    <row r="106" spans="1:9" ht="42.75" customHeight="1">
      <c r="A106" s="261" t="s">
        <v>425</v>
      </c>
      <c r="B106" s="1355" t="s">
        <v>846</v>
      </c>
      <c r="C106" s="1355"/>
      <c r="D106" s="1355"/>
      <c r="E106" s="1355"/>
      <c r="F106" s="1355"/>
      <c r="G106" s="1355"/>
      <c r="H106" s="1355"/>
      <c r="I106" s="1355"/>
    </row>
    <row r="107" spans="1:9" ht="8.1" customHeight="1">
      <c r="A107" s="258"/>
      <c r="B107" s="264"/>
      <c r="C107" s="264"/>
      <c r="D107" s="264"/>
      <c r="E107" s="264"/>
      <c r="F107" s="264"/>
      <c r="G107" s="264"/>
      <c r="H107" s="264"/>
      <c r="I107" s="264"/>
    </row>
    <row r="108" spans="1:9" ht="70.5" customHeight="1">
      <c r="A108" s="261" t="s">
        <v>431</v>
      </c>
      <c r="B108" s="1355" t="s">
        <v>847</v>
      </c>
      <c r="C108" s="1355"/>
      <c r="D108" s="1355"/>
      <c r="E108" s="1355"/>
      <c r="F108" s="1355"/>
      <c r="G108" s="1355"/>
      <c r="H108" s="1355"/>
      <c r="I108" s="1355"/>
    </row>
    <row r="109" spans="1:9" ht="8.1" customHeight="1">
      <c r="A109" s="258"/>
      <c r="B109" s="264"/>
      <c r="C109" s="264"/>
      <c r="D109" s="264"/>
      <c r="E109" s="264"/>
      <c r="F109" s="264"/>
      <c r="G109" s="264"/>
      <c r="H109" s="264"/>
      <c r="I109" s="264"/>
    </row>
    <row r="110" spans="1:9" ht="16.5">
      <c r="A110" s="1352" t="s">
        <v>445</v>
      </c>
      <c r="B110" s="1352"/>
      <c r="C110" s="1352"/>
      <c r="D110" s="1352"/>
      <c r="E110" s="1352"/>
      <c r="F110" s="1352"/>
      <c r="G110" s="1352"/>
      <c r="H110" s="1352"/>
      <c r="I110" s="1352"/>
    </row>
    <row r="111" spans="1:9" ht="15" customHeight="1">
      <c r="A111" s="260"/>
      <c r="B111" s="258"/>
      <c r="C111" s="258"/>
      <c r="D111" s="258"/>
      <c r="E111" s="258"/>
      <c r="F111" s="258"/>
      <c r="G111" s="258"/>
      <c r="H111" s="258"/>
      <c r="I111" s="258"/>
    </row>
    <row r="112" spans="1:9" ht="58.5" customHeight="1">
      <c r="A112" s="261" t="s">
        <v>425</v>
      </c>
      <c r="B112" s="1355" t="s">
        <v>848</v>
      </c>
      <c r="C112" s="1355"/>
      <c r="D112" s="1355"/>
      <c r="E112" s="1355"/>
      <c r="F112" s="1355"/>
      <c r="G112" s="1355"/>
      <c r="H112" s="1355"/>
      <c r="I112" s="1355"/>
    </row>
    <row r="113" spans="1:10" ht="43.5" customHeight="1">
      <c r="A113" s="261"/>
      <c r="B113" s="252"/>
      <c r="C113" s="252"/>
      <c r="D113" s="252"/>
      <c r="E113" s="252"/>
      <c r="F113" s="252"/>
      <c r="G113" s="252"/>
      <c r="H113" s="252"/>
      <c r="I113" s="252"/>
    </row>
    <row r="114" spans="1:10" ht="26.25" customHeight="1">
      <c r="A114" s="258"/>
      <c r="B114" s="258"/>
      <c r="C114" s="258"/>
      <c r="D114" s="258"/>
      <c r="E114" s="258"/>
      <c r="F114" s="258"/>
      <c r="G114" s="258"/>
      <c r="H114" s="258"/>
      <c r="I114" s="258"/>
      <c r="J114" s="63"/>
    </row>
    <row r="115" spans="1:10" ht="21" customHeight="1">
      <c r="A115" s="1251" t="s">
        <v>418</v>
      </c>
      <c r="B115" s="1251"/>
      <c r="C115" s="1251"/>
      <c r="D115" s="1251"/>
      <c r="E115" s="1353" t="s">
        <v>418</v>
      </c>
      <c r="F115" s="1353"/>
      <c r="G115" s="1353"/>
      <c r="H115" s="1353"/>
      <c r="I115" s="1353"/>
      <c r="J115" s="63"/>
    </row>
    <row r="116" spans="1:10" ht="33" customHeight="1">
      <c r="A116" s="1354" t="s">
        <v>419</v>
      </c>
      <c r="B116" s="1354"/>
      <c r="C116" s="1354"/>
      <c r="D116" s="1354"/>
      <c r="E116" s="1357" t="s">
        <v>420</v>
      </c>
      <c r="F116" s="1357"/>
      <c r="G116" s="1357"/>
      <c r="H116" s="1357"/>
      <c r="I116" s="1357"/>
      <c r="J116" s="63"/>
    </row>
    <row r="117" spans="1:10" ht="15.75">
      <c r="A117" s="254" t="s">
        <v>421</v>
      </c>
      <c r="B117" s="255"/>
      <c r="C117" s="255"/>
      <c r="D117" s="255"/>
      <c r="E117" s="255"/>
      <c r="F117" s="255"/>
      <c r="G117" s="255"/>
      <c r="H117" s="255"/>
      <c r="I117" s="256" t="s">
        <v>446</v>
      </c>
      <c r="J117" s="63"/>
    </row>
    <row r="118" spans="1:10" ht="15.95" customHeight="1">
      <c r="A118" s="259"/>
      <c r="B118" s="258"/>
      <c r="C118" s="258"/>
      <c r="D118" s="258"/>
      <c r="E118" s="258"/>
      <c r="F118" s="258"/>
      <c r="G118" s="258"/>
      <c r="H118" s="258"/>
      <c r="I118" s="258"/>
    </row>
    <row r="119" spans="1:10" ht="50.25" customHeight="1">
      <c r="A119" s="261" t="s">
        <v>431</v>
      </c>
      <c r="B119" s="1355" t="s">
        <v>849</v>
      </c>
      <c r="C119" s="1355"/>
      <c r="D119" s="1355"/>
      <c r="E119" s="1355"/>
      <c r="F119" s="1355"/>
      <c r="G119" s="1355"/>
      <c r="H119" s="1355"/>
      <c r="I119" s="1355"/>
    </row>
    <row r="120" spans="1:10" ht="12" customHeight="1">
      <c r="A120" s="259"/>
      <c r="B120" s="258"/>
      <c r="C120" s="258"/>
      <c r="D120" s="258"/>
      <c r="E120" s="258"/>
      <c r="F120" s="258"/>
      <c r="G120" s="258"/>
      <c r="H120" s="258"/>
      <c r="I120" s="258"/>
    </row>
    <row r="121" spans="1:10" ht="16.5">
      <c r="A121" s="1352" t="s">
        <v>447</v>
      </c>
      <c r="B121" s="1352"/>
      <c r="C121" s="1352"/>
      <c r="D121" s="1352"/>
      <c r="E121" s="1352"/>
      <c r="F121" s="1352"/>
      <c r="G121" s="1352"/>
      <c r="H121" s="1352"/>
      <c r="I121" s="1352"/>
    </row>
    <row r="122" spans="1:10" ht="15.95" customHeight="1">
      <c r="A122" s="259"/>
      <c r="B122" s="258"/>
      <c r="C122" s="258"/>
      <c r="D122" s="258"/>
      <c r="E122" s="258"/>
      <c r="F122" s="258"/>
      <c r="G122" s="258"/>
      <c r="H122" s="258"/>
      <c r="I122" s="258"/>
    </row>
    <row r="123" spans="1:10" ht="31.5" customHeight="1">
      <c r="A123" s="261" t="s">
        <v>425</v>
      </c>
      <c r="B123" s="1355" t="s">
        <v>448</v>
      </c>
      <c r="C123" s="1355"/>
      <c r="D123" s="1355"/>
      <c r="E123" s="1355"/>
      <c r="F123" s="1355"/>
      <c r="G123" s="1355"/>
      <c r="H123" s="1355"/>
      <c r="I123" s="1355"/>
    </row>
    <row r="124" spans="1:10" ht="8.1" customHeight="1">
      <c r="A124" s="258"/>
      <c r="B124" s="264"/>
      <c r="C124" s="264"/>
      <c r="D124" s="264"/>
      <c r="E124" s="264"/>
      <c r="F124" s="264"/>
      <c r="G124" s="264"/>
      <c r="H124" s="264"/>
      <c r="I124" s="264"/>
    </row>
    <row r="125" spans="1:10" ht="39" customHeight="1">
      <c r="A125" s="261" t="s">
        <v>431</v>
      </c>
      <c r="B125" s="1355" t="s">
        <v>449</v>
      </c>
      <c r="C125" s="1355"/>
      <c r="D125" s="1355"/>
      <c r="E125" s="1355"/>
      <c r="F125" s="1355"/>
      <c r="G125" s="1355"/>
      <c r="H125" s="1355"/>
      <c r="I125" s="1355"/>
    </row>
    <row r="126" spans="1:10" ht="12" customHeight="1">
      <c r="A126" s="259"/>
      <c r="B126" s="258"/>
      <c r="C126" s="258"/>
      <c r="D126" s="258"/>
      <c r="E126" s="258"/>
      <c r="F126" s="258"/>
      <c r="G126" s="258"/>
      <c r="H126" s="258"/>
      <c r="I126" s="258"/>
    </row>
    <row r="127" spans="1:10" ht="16.5">
      <c r="A127" s="1352" t="s">
        <v>450</v>
      </c>
      <c r="B127" s="1352"/>
      <c r="C127" s="1352"/>
      <c r="D127" s="1352"/>
      <c r="E127" s="1352"/>
      <c r="F127" s="1352"/>
      <c r="G127" s="1352"/>
      <c r="H127" s="1352"/>
      <c r="I127" s="1352"/>
    </row>
    <row r="128" spans="1:10" ht="15.95" customHeight="1">
      <c r="A128" s="259"/>
      <c r="B128" s="258"/>
      <c r="C128" s="258"/>
      <c r="D128" s="258"/>
      <c r="E128" s="258"/>
      <c r="F128" s="258"/>
      <c r="G128" s="258"/>
      <c r="H128" s="258"/>
      <c r="I128" s="258"/>
    </row>
    <row r="129" spans="1:10" ht="75" customHeight="1">
      <c r="A129" s="1355" t="s">
        <v>850</v>
      </c>
      <c r="B129" s="1355"/>
      <c r="C129" s="1355"/>
      <c r="D129" s="1355"/>
      <c r="E129" s="1355"/>
      <c r="F129" s="1355"/>
      <c r="G129" s="1355"/>
      <c r="H129" s="1355"/>
      <c r="I129" s="1355"/>
    </row>
    <row r="130" spans="1:10" ht="12" customHeight="1">
      <c r="A130" s="259"/>
      <c r="B130" s="258"/>
      <c r="C130" s="258"/>
      <c r="D130" s="258"/>
      <c r="E130" s="258"/>
      <c r="F130" s="258"/>
      <c r="G130" s="258"/>
      <c r="H130" s="258"/>
      <c r="I130" s="258"/>
    </row>
    <row r="131" spans="1:10" ht="21.75" customHeight="1">
      <c r="A131" s="1352" t="s">
        <v>451</v>
      </c>
      <c r="B131" s="1352"/>
      <c r="C131" s="1352"/>
      <c r="D131" s="1352"/>
      <c r="E131" s="1352"/>
      <c r="F131" s="1352"/>
      <c r="G131" s="1352"/>
      <c r="H131" s="1352"/>
      <c r="I131" s="1352"/>
    </row>
    <row r="132" spans="1:10" ht="15.95" customHeight="1">
      <c r="A132" s="260"/>
      <c r="B132" s="258"/>
      <c r="C132" s="258"/>
      <c r="D132" s="258"/>
      <c r="E132" s="258"/>
      <c r="F132" s="258"/>
      <c r="G132" s="258"/>
      <c r="H132" s="258"/>
      <c r="I132" s="258"/>
    </row>
    <row r="133" spans="1:10" ht="57.75" customHeight="1">
      <c r="A133" s="261" t="s">
        <v>425</v>
      </c>
      <c r="B133" s="1355" t="s">
        <v>851</v>
      </c>
      <c r="C133" s="1355"/>
      <c r="D133" s="1355"/>
      <c r="E133" s="1355"/>
      <c r="F133" s="1355"/>
      <c r="G133" s="1355"/>
      <c r="H133" s="1355"/>
      <c r="I133" s="1355"/>
    </row>
    <row r="134" spans="1:10" ht="8.1" customHeight="1">
      <c r="A134" s="258"/>
      <c r="B134" s="264"/>
      <c r="C134" s="264"/>
      <c r="D134" s="264"/>
      <c r="E134" s="264"/>
      <c r="F134" s="264"/>
      <c r="G134" s="264"/>
      <c r="H134" s="264"/>
      <c r="I134" s="264"/>
    </row>
    <row r="135" spans="1:10" ht="114" customHeight="1">
      <c r="A135" s="261" t="s">
        <v>431</v>
      </c>
      <c r="B135" s="1355" t="s">
        <v>852</v>
      </c>
      <c r="C135" s="1355"/>
      <c r="D135" s="1355"/>
      <c r="E135" s="1355"/>
      <c r="F135" s="1355"/>
      <c r="G135" s="1355"/>
      <c r="H135" s="1355"/>
      <c r="I135" s="1355"/>
    </row>
    <row r="136" spans="1:10" ht="28.5" customHeight="1">
      <c r="A136" s="261"/>
      <c r="B136" s="252"/>
      <c r="C136" s="252"/>
      <c r="D136" s="252"/>
      <c r="E136" s="252"/>
      <c r="F136" s="252"/>
      <c r="G136" s="252"/>
      <c r="H136" s="252"/>
      <c r="I136" s="252"/>
    </row>
    <row r="137" spans="1:10" ht="24.95" customHeight="1">
      <c r="A137" s="261"/>
      <c r="B137" s="252"/>
      <c r="C137" s="252"/>
      <c r="D137" s="252"/>
      <c r="E137" s="252"/>
      <c r="F137" s="252"/>
      <c r="G137" s="252"/>
      <c r="H137" s="252"/>
      <c r="I137" s="252"/>
    </row>
    <row r="138" spans="1:10" ht="21" customHeight="1">
      <c r="A138" s="1251" t="s">
        <v>418</v>
      </c>
      <c r="B138" s="1251"/>
      <c r="C138" s="1251"/>
      <c r="D138" s="1251"/>
      <c r="E138" s="1353" t="s">
        <v>418</v>
      </c>
      <c r="F138" s="1353"/>
      <c r="G138" s="1353"/>
      <c r="H138" s="1353"/>
      <c r="I138" s="1353"/>
      <c r="J138" s="63"/>
    </row>
    <row r="139" spans="1:10" ht="33" customHeight="1">
      <c r="A139" s="1354" t="s">
        <v>419</v>
      </c>
      <c r="B139" s="1354"/>
      <c r="C139" s="1354"/>
      <c r="D139" s="1354"/>
      <c r="E139" s="1357" t="s">
        <v>420</v>
      </c>
      <c r="F139" s="1357"/>
      <c r="G139" s="1357"/>
      <c r="H139" s="1357"/>
      <c r="I139" s="1357"/>
      <c r="J139" s="63"/>
    </row>
    <row r="140" spans="1:10" ht="15.75">
      <c r="A140" s="254" t="s">
        <v>421</v>
      </c>
      <c r="B140" s="255"/>
      <c r="C140" s="255"/>
      <c r="D140" s="255"/>
      <c r="E140" s="255"/>
      <c r="F140" s="255"/>
      <c r="G140" s="255"/>
      <c r="H140" s="255"/>
      <c r="I140" s="256" t="s">
        <v>452</v>
      </c>
      <c r="J140" s="63"/>
    </row>
    <row r="141" spans="1:10" ht="15.75">
      <c r="A141" s="254"/>
      <c r="B141" s="255"/>
      <c r="C141" s="255"/>
      <c r="D141" s="255"/>
      <c r="E141" s="255"/>
      <c r="F141" s="255"/>
      <c r="G141" s="255"/>
      <c r="H141" s="255"/>
      <c r="I141" s="256"/>
      <c r="J141" s="63"/>
    </row>
    <row r="142" spans="1:10" ht="8.25" customHeight="1">
      <c r="A142" s="254"/>
      <c r="B142" s="255"/>
      <c r="C142" s="255"/>
      <c r="D142" s="255"/>
      <c r="E142" s="255"/>
      <c r="F142" s="255"/>
      <c r="G142" s="255"/>
      <c r="H142" s="255"/>
      <c r="I142" s="256"/>
      <c r="J142" s="63"/>
    </row>
    <row r="143" spans="1:10" ht="54" customHeight="1">
      <c r="A143" s="261" t="s">
        <v>443</v>
      </c>
      <c r="B143" s="1355" t="s">
        <v>862</v>
      </c>
      <c r="C143" s="1355"/>
      <c r="D143" s="1355"/>
      <c r="E143" s="1355"/>
      <c r="F143" s="1355"/>
      <c r="G143" s="1355"/>
      <c r="H143" s="1355"/>
      <c r="I143" s="1355"/>
    </row>
    <row r="144" spans="1:10" ht="12" customHeight="1">
      <c r="A144" s="261"/>
      <c r="B144" s="1355"/>
      <c r="C144" s="1355"/>
      <c r="D144" s="1355"/>
      <c r="E144" s="1355"/>
      <c r="F144" s="1355"/>
      <c r="G144" s="1355"/>
      <c r="H144" s="1355"/>
      <c r="I144" s="1355"/>
    </row>
    <row r="145" spans="1:10" ht="124.5" customHeight="1">
      <c r="A145" s="261" t="s">
        <v>453</v>
      </c>
      <c r="B145" s="1355" t="s">
        <v>853</v>
      </c>
      <c r="C145" s="1355"/>
      <c r="D145" s="1355"/>
      <c r="E145" s="1355"/>
      <c r="F145" s="1355"/>
      <c r="G145" s="1355"/>
      <c r="H145" s="1355"/>
      <c r="I145" s="1355"/>
    </row>
    <row r="146" spans="1:10" ht="12" customHeight="1">
      <c r="A146" s="261"/>
      <c r="B146" s="1355"/>
      <c r="C146" s="1355"/>
      <c r="D146" s="1355"/>
      <c r="E146" s="1355"/>
      <c r="F146" s="1355"/>
      <c r="G146" s="1355"/>
      <c r="H146" s="1355"/>
      <c r="I146" s="1355"/>
    </row>
    <row r="147" spans="1:10" ht="98.25" customHeight="1">
      <c r="A147" s="261" t="s">
        <v>454</v>
      </c>
      <c r="B147" s="1355" t="s">
        <v>854</v>
      </c>
      <c r="C147" s="1355"/>
      <c r="D147" s="1355"/>
      <c r="E147" s="1355"/>
      <c r="F147" s="1355"/>
      <c r="G147" s="1355"/>
      <c r="H147" s="1355"/>
      <c r="I147" s="1355"/>
    </row>
    <row r="148" spans="1:10" ht="12" customHeight="1">
      <c r="A148" s="261"/>
      <c r="B148" s="1355"/>
      <c r="C148" s="1355"/>
      <c r="D148" s="1355"/>
      <c r="E148" s="1355"/>
      <c r="F148" s="1355"/>
      <c r="G148" s="1355"/>
      <c r="H148" s="1355"/>
      <c r="I148" s="1355"/>
    </row>
    <row r="149" spans="1:10" ht="136.5" customHeight="1">
      <c r="A149" s="261" t="s">
        <v>455</v>
      </c>
      <c r="B149" s="1355" t="s">
        <v>855</v>
      </c>
      <c r="C149" s="1355"/>
      <c r="D149" s="1355"/>
      <c r="E149" s="1355"/>
      <c r="F149" s="1355"/>
      <c r="G149" s="1355"/>
      <c r="H149" s="1355"/>
      <c r="I149" s="1355"/>
    </row>
    <row r="150" spans="1:10" ht="12" customHeight="1">
      <c r="A150" s="261"/>
      <c r="B150" s="1355"/>
      <c r="C150" s="1355"/>
      <c r="D150" s="1355"/>
      <c r="E150" s="1355"/>
      <c r="F150" s="1355"/>
      <c r="G150" s="1355"/>
      <c r="H150" s="1355"/>
      <c r="I150" s="1355"/>
    </row>
    <row r="151" spans="1:10" ht="70.5" customHeight="1">
      <c r="A151" s="261" t="s">
        <v>456</v>
      </c>
      <c r="B151" s="1355" t="s">
        <v>457</v>
      </c>
      <c r="C151" s="1355"/>
      <c r="D151" s="1355"/>
      <c r="E151" s="1355"/>
      <c r="F151" s="1355"/>
      <c r="G151" s="1355"/>
      <c r="H151" s="1355"/>
      <c r="I151" s="1355"/>
    </row>
    <row r="152" spans="1:10" ht="12" customHeight="1">
      <c r="A152" s="261"/>
      <c r="B152" s="1355"/>
      <c r="C152" s="1355"/>
      <c r="D152" s="1355"/>
      <c r="E152" s="1355"/>
      <c r="F152" s="1355"/>
      <c r="G152" s="1355"/>
      <c r="H152" s="1355"/>
      <c r="I152" s="1355"/>
    </row>
    <row r="153" spans="1:10" ht="88.5" customHeight="1">
      <c r="A153" s="261" t="s">
        <v>458</v>
      </c>
      <c r="B153" s="1355" t="s">
        <v>856</v>
      </c>
      <c r="C153" s="1355"/>
      <c r="D153" s="1355"/>
      <c r="E153" s="1355"/>
      <c r="F153" s="1355"/>
      <c r="G153" s="1355"/>
      <c r="H153" s="1355"/>
      <c r="I153" s="1355"/>
    </row>
    <row r="154" spans="1:10" ht="51" customHeight="1">
      <c r="A154" s="261"/>
      <c r="B154" s="252"/>
      <c r="C154" s="252"/>
      <c r="D154" s="252"/>
      <c r="E154" s="252"/>
      <c r="F154" s="252"/>
      <c r="G154" s="252"/>
      <c r="H154" s="252"/>
      <c r="I154" s="252"/>
    </row>
    <row r="155" spans="1:10" ht="24.95" customHeight="1">
      <c r="A155" s="261"/>
      <c r="B155" s="252"/>
      <c r="C155" s="252"/>
      <c r="D155" s="252"/>
      <c r="E155" s="252"/>
      <c r="F155" s="252"/>
      <c r="G155" s="252"/>
      <c r="H155" s="252"/>
      <c r="I155" s="252"/>
    </row>
    <row r="156" spans="1:10" ht="21" customHeight="1">
      <c r="A156" s="1251" t="s">
        <v>418</v>
      </c>
      <c r="B156" s="1251"/>
      <c r="C156" s="1251"/>
      <c r="D156" s="1251"/>
      <c r="E156" s="1353" t="s">
        <v>418</v>
      </c>
      <c r="F156" s="1353"/>
      <c r="G156" s="1353"/>
      <c r="H156" s="1353"/>
      <c r="I156" s="1353"/>
      <c r="J156" s="63"/>
    </row>
    <row r="157" spans="1:10" ht="33" customHeight="1">
      <c r="A157" s="1354" t="s">
        <v>419</v>
      </c>
      <c r="B157" s="1354"/>
      <c r="C157" s="1354"/>
      <c r="D157" s="1354"/>
      <c r="E157" s="1357" t="s">
        <v>420</v>
      </c>
      <c r="F157" s="1357"/>
      <c r="G157" s="1357"/>
      <c r="H157" s="1357"/>
      <c r="I157" s="1357"/>
      <c r="J157" s="63"/>
    </row>
    <row r="158" spans="1:10" ht="15.75">
      <c r="A158" s="254" t="s">
        <v>421</v>
      </c>
      <c r="B158" s="255"/>
      <c r="C158" s="255"/>
      <c r="D158" s="255"/>
      <c r="E158" s="255"/>
      <c r="F158" s="255"/>
      <c r="G158" s="255"/>
      <c r="H158" s="255"/>
      <c r="I158" s="256" t="s">
        <v>459</v>
      </c>
      <c r="J158" s="63"/>
    </row>
    <row r="159" spans="1:10" ht="15.75">
      <c r="A159" s="254"/>
      <c r="B159" s="255"/>
      <c r="C159" s="255"/>
      <c r="D159" s="255"/>
      <c r="E159" s="255"/>
      <c r="F159" s="255"/>
      <c r="G159" s="255"/>
      <c r="H159" s="255"/>
      <c r="I159" s="256"/>
      <c r="J159" s="63"/>
    </row>
    <row r="160" spans="1:10" ht="58.5" customHeight="1">
      <c r="A160" s="261" t="s">
        <v>460</v>
      </c>
      <c r="B160" s="1355" t="s">
        <v>858</v>
      </c>
      <c r="C160" s="1355"/>
      <c r="D160" s="1355"/>
      <c r="E160" s="1355"/>
      <c r="F160" s="1355"/>
      <c r="G160" s="1355"/>
      <c r="H160" s="1355"/>
      <c r="I160" s="1355"/>
    </row>
    <row r="161" spans="1:9" ht="8.1" customHeight="1">
      <c r="A161" s="261"/>
      <c r="B161" s="258"/>
      <c r="C161" s="258"/>
      <c r="D161" s="258"/>
      <c r="E161" s="258"/>
      <c r="F161" s="258"/>
      <c r="G161" s="258"/>
      <c r="H161" s="258"/>
      <c r="I161" s="258"/>
    </row>
    <row r="162" spans="1:9" ht="16.5" customHeight="1">
      <c r="A162" s="261" t="s">
        <v>857</v>
      </c>
      <c r="B162" s="1355" t="s">
        <v>461</v>
      </c>
      <c r="C162" s="1355"/>
      <c r="D162" s="1355"/>
      <c r="E162" s="1355"/>
      <c r="F162" s="1355"/>
      <c r="G162" s="1355"/>
      <c r="H162" s="1355"/>
      <c r="I162" s="1355"/>
    </row>
    <row r="163" spans="1:9" ht="8.1" customHeight="1">
      <c r="A163" s="261"/>
      <c r="B163" s="258"/>
      <c r="C163" s="258"/>
      <c r="D163" s="258"/>
      <c r="E163" s="258"/>
      <c r="F163" s="258"/>
      <c r="G163" s="258"/>
      <c r="H163" s="258"/>
      <c r="I163" s="258"/>
    </row>
    <row r="164" spans="1:9" ht="8.1" customHeight="1">
      <c r="A164" s="261"/>
      <c r="B164" s="258"/>
      <c r="C164" s="258"/>
      <c r="D164" s="258"/>
      <c r="E164" s="258"/>
      <c r="F164" s="258"/>
      <c r="G164" s="258"/>
      <c r="H164" s="258"/>
      <c r="I164" s="258"/>
    </row>
    <row r="165" spans="1:9" ht="68.25" customHeight="1">
      <c r="A165" s="261" t="s">
        <v>462</v>
      </c>
      <c r="B165" s="1371" t="s">
        <v>463</v>
      </c>
      <c r="C165" s="1371"/>
      <c r="D165" s="1371"/>
      <c r="E165" s="1371"/>
      <c r="F165" s="1371"/>
      <c r="G165" s="1371"/>
      <c r="H165" s="1371"/>
      <c r="I165" s="1371"/>
    </row>
    <row r="166" spans="1:9" ht="8.1" customHeight="1">
      <c r="A166" s="259"/>
      <c r="B166" s="258"/>
      <c r="C166" s="258"/>
      <c r="D166" s="258"/>
      <c r="E166" s="258"/>
      <c r="F166" s="258"/>
      <c r="G166" s="258"/>
      <c r="H166" s="258"/>
      <c r="I166" s="258"/>
    </row>
    <row r="167" spans="1:9" ht="16.5">
      <c r="A167" s="1352" t="s">
        <v>464</v>
      </c>
      <c r="B167" s="1352"/>
      <c r="C167" s="1352"/>
      <c r="D167" s="1352"/>
      <c r="E167" s="1352"/>
      <c r="F167" s="1352"/>
      <c r="G167" s="1352"/>
      <c r="H167" s="1352"/>
      <c r="I167" s="1352"/>
    </row>
    <row r="168" spans="1:9" ht="8.1" customHeight="1">
      <c r="A168" s="259"/>
      <c r="B168" s="258"/>
      <c r="C168" s="258"/>
      <c r="D168" s="258"/>
      <c r="E168" s="258"/>
      <c r="F168" s="258"/>
      <c r="G168" s="258"/>
      <c r="H168" s="258"/>
      <c r="I168" s="258"/>
    </row>
    <row r="169" spans="1:9" ht="54.75" customHeight="1">
      <c r="A169" s="1355" t="s">
        <v>465</v>
      </c>
      <c r="B169" s="1355"/>
      <c r="C169" s="1355"/>
      <c r="D169" s="1355"/>
      <c r="E169" s="1355"/>
      <c r="F169" s="1355"/>
      <c r="G169" s="1355"/>
      <c r="H169" s="1355"/>
      <c r="I169" s="1355"/>
    </row>
    <row r="170" spans="1:9" ht="8.1" customHeight="1">
      <c r="A170" s="260"/>
      <c r="B170" s="258"/>
      <c r="C170" s="258"/>
      <c r="D170" s="258"/>
      <c r="E170" s="258"/>
      <c r="F170" s="258"/>
      <c r="G170" s="258"/>
      <c r="H170" s="258"/>
      <c r="I170" s="258"/>
    </row>
    <row r="171" spans="1:9" ht="16.5">
      <c r="A171" s="1352" t="s">
        <v>466</v>
      </c>
      <c r="B171" s="1352"/>
      <c r="C171" s="1352"/>
      <c r="D171" s="1352"/>
      <c r="E171" s="1352"/>
      <c r="F171" s="1352"/>
      <c r="G171" s="1352"/>
      <c r="H171" s="1352"/>
      <c r="I171" s="1352"/>
    </row>
    <row r="172" spans="1:9" ht="8.1" customHeight="1">
      <c r="A172" s="259"/>
      <c r="B172" s="258"/>
      <c r="C172" s="258"/>
      <c r="D172" s="258"/>
      <c r="E172" s="258"/>
      <c r="F172" s="258"/>
      <c r="G172" s="258"/>
      <c r="H172" s="258"/>
      <c r="I172" s="258"/>
    </row>
    <row r="173" spans="1:9" ht="63.75" customHeight="1">
      <c r="A173" s="261" t="s">
        <v>425</v>
      </c>
      <c r="B173" s="1355" t="s">
        <v>467</v>
      </c>
      <c r="C173" s="1355"/>
      <c r="D173" s="1355"/>
      <c r="E173" s="1355"/>
      <c r="F173" s="1355"/>
      <c r="G173" s="1355"/>
      <c r="H173" s="1355"/>
      <c r="I173" s="1355"/>
    </row>
    <row r="174" spans="1:9" ht="8.1" customHeight="1">
      <c r="A174" s="263"/>
      <c r="B174" s="258"/>
      <c r="C174" s="258"/>
      <c r="D174" s="258"/>
      <c r="E174" s="258"/>
      <c r="F174" s="258"/>
      <c r="G174" s="258"/>
      <c r="H174" s="258"/>
      <c r="I174" s="258"/>
    </row>
    <row r="175" spans="1:9" ht="36" customHeight="1">
      <c r="A175" s="261" t="s">
        <v>431</v>
      </c>
      <c r="B175" s="1355" t="s">
        <v>859</v>
      </c>
      <c r="C175" s="1355"/>
      <c r="D175" s="1355"/>
      <c r="E175" s="1355"/>
      <c r="F175" s="1355"/>
      <c r="G175" s="1355"/>
      <c r="H175" s="1355"/>
      <c r="I175" s="1355"/>
    </row>
    <row r="176" spans="1:9" ht="8.1" customHeight="1">
      <c r="A176" s="263"/>
      <c r="B176" s="258"/>
      <c r="C176" s="258"/>
      <c r="D176" s="258"/>
      <c r="E176" s="258"/>
      <c r="F176" s="258"/>
      <c r="G176" s="258"/>
      <c r="H176" s="258"/>
      <c r="I176" s="258"/>
    </row>
    <row r="177" spans="1:10" ht="52.5" customHeight="1">
      <c r="A177" s="261" t="s">
        <v>443</v>
      </c>
      <c r="B177" s="1355" t="s">
        <v>468</v>
      </c>
      <c r="C177" s="1355"/>
      <c r="D177" s="1355"/>
      <c r="E177" s="1355"/>
      <c r="F177" s="1355"/>
      <c r="G177" s="1355"/>
      <c r="H177" s="1355"/>
      <c r="I177" s="1355"/>
    </row>
    <row r="178" spans="1:10" ht="8.1" customHeight="1">
      <c r="A178" s="261"/>
      <c r="B178" s="258"/>
      <c r="C178" s="258"/>
      <c r="D178" s="258"/>
      <c r="E178" s="258"/>
      <c r="F178" s="258"/>
      <c r="G178" s="258"/>
      <c r="H178" s="258"/>
      <c r="I178" s="258"/>
    </row>
    <row r="179" spans="1:10" ht="49.5" customHeight="1">
      <c r="A179" s="261" t="s">
        <v>453</v>
      </c>
      <c r="B179" s="1355" t="s">
        <v>469</v>
      </c>
      <c r="C179" s="1355"/>
      <c r="D179" s="1355"/>
      <c r="E179" s="1355"/>
      <c r="F179" s="1355"/>
      <c r="G179" s="1355"/>
      <c r="H179" s="1355"/>
      <c r="I179" s="1355"/>
    </row>
    <row r="180" spans="1:10" ht="8.1" customHeight="1">
      <c r="A180" s="261"/>
      <c r="B180" s="258"/>
      <c r="C180" s="258"/>
      <c r="D180" s="258"/>
      <c r="E180" s="258"/>
      <c r="F180" s="258"/>
      <c r="G180" s="258"/>
      <c r="H180" s="258"/>
      <c r="I180" s="258"/>
    </row>
    <row r="181" spans="1:10" ht="24.75" customHeight="1">
      <c r="A181" s="261" t="s">
        <v>454</v>
      </c>
      <c r="B181" s="1372" t="s">
        <v>860</v>
      </c>
      <c r="C181" s="1372"/>
      <c r="D181" s="1372"/>
      <c r="E181" s="1372"/>
      <c r="F181" s="1372"/>
      <c r="G181" s="1372"/>
      <c r="H181" s="1372"/>
      <c r="I181" s="1372"/>
    </row>
    <row r="182" spans="1:10" ht="8.1" customHeight="1">
      <c r="A182" s="261"/>
      <c r="B182" s="258"/>
      <c r="C182" s="258"/>
      <c r="D182" s="258"/>
      <c r="E182" s="258"/>
      <c r="F182" s="258"/>
      <c r="G182" s="258"/>
      <c r="H182" s="258"/>
      <c r="I182" s="258"/>
    </row>
    <row r="183" spans="1:10" ht="88.5" customHeight="1">
      <c r="A183" s="261" t="s">
        <v>455</v>
      </c>
      <c r="B183" s="1355" t="s">
        <v>470</v>
      </c>
      <c r="C183" s="1355"/>
      <c r="D183" s="1355"/>
      <c r="E183" s="1355"/>
      <c r="F183" s="1355"/>
      <c r="G183" s="1355"/>
      <c r="H183" s="1355"/>
      <c r="I183" s="1355"/>
    </row>
    <row r="184" spans="1:10" ht="8.1" customHeight="1">
      <c r="A184" s="261"/>
      <c r="B184" s="258"/>
      <c r="C184" s="258"/>
      <c r="D184" s="258"/>
      <c r="E184" s="258"/>
      <c r="F184" s="258"/>
      <c r="G184" s="258"/>
      <c r="H184" s="258"/>
      <c r="I184" s="258"/>
    </row>
    <row r="185" spans="1:10" ht="72" customHeight="1">
      <c r="A185" s="261" t="s">
        <v>471</v>
      </c>
      <c r="B185" s="1355" t="s">
        <v>472</v>
      </c>
      <c r="C185" s="1355"/>
      <c r="D185" s="1355"/>
      <c r="E185" s="1355"/>
      <c r="F185" s="1355"/>
      <c r="G185" s="1355"/>
      <c r="H185" s="1355"/>
      <c r="I185" s="1355"/>
    </row>
    <row r="186" spans="1:10" ht="31.5" customHeight="1">
      <c r="A186" s="261"/>
      <c r="B186" s="252"/>
      <c r="C186" s="252"/>
      <c r="D186" s="252"/>
      <c r="E186" s="252"/>
      <c r="F186" s="252"/>
      <c r="G186" s="252"/>
      <c r="H186" s="252"/>
      <c r="I186" s="252"/>
    </row>
    <row r="187" spans="1:10" ht="31.5" customHeight="1">
      <c r="A187" s="261"/>
      <c r="B187" s="252"/>
      <c r="C187" s="252"/>
      <c r="D187" s="252"/>
      <c r="E187" s="252"/>
      <c r="F187" s="252"/>
      <c r="G187" s="252"/>
      <c r="H187" s="252"/>
      <c r="I187" s="252"/>
    </row>
    <row r="188" spans="1:10" ht="21" customHeight="1">
      <c r="A188" s="1251" t="s">
        <v>418</v>
      </c>
      <c r="B188" s="1251"/>
      <c r="C188" s="1251"/>
      <c r="D188" s="1251"/>
      <c r="E188" s="1353" t="s">
        <v>418</v>
      </c>
      <c r="F188" s="1353"/>
      <c r="G188" s="1353"/>
      <c r="H188" s="1353"/>
      <c r="I188" s="1353"/>
      <c r="J188" s="63"/>
    </row>
    <row r="189" spans="1:10" ht="33" customHeight="1">
      <c r="A189" s="1354" t="s">
        <v>419</v>
      </c>
      <c r="B189" s="1354"/>
      <c r="C189" s="1354"/>
      <c r="D189" s="1354"/>
      <c r="E189" s="1357" t="s">
        <v>420</v>
      </c>
      <c r="F189" s="1357"/>
      <c r="G189" s="1357"/>
      <c r="H189" s="1357"/>
      <c r="I189" s="1357"/>
      <c r="J189" s="63"/>
    </row>
    <row r="190" spans="1:10" ht="15.75">
      <c r="A190" s="254" t="s">
        <v>421</v>
      </c>
      <c r="B190" s="255"/>
      <c r="C190" s="255"/>
      <c r="D190" s="255"/>
      <c r="E190" s="255"/>
      <c r="F190" s="255"/>
      <c r="G190" s="255"/>
      <c r="H190" s="255"/>
      <c r="I190" s="256" t="s">
        <v>473</v>
      </c>
      <c r="J190" s="63"/>
    </row>
    <row r="191" spans="1:10" ht="15.75">
      <c r="A191" s="254"/>
      <c r="B191" s="255"/>
      <c r="C191" s="255"/>
      <c r="D191" s="255"/>
      <c r="E191" s="255"/>
      <c r="F191" s="255"/>
      <c r="G191" s="255"/>
      <c r="H191" s="255"/>
      <c r="I191" s="256"/>
      <c r="J191" s="63"/>
    </row>
    <row r="192" spans="1:10" ht="53.25" customHeight="1">
      <c r="A192" s="261" t="s">
        <v>456</v>
      </c>
      <c r="B192" s="1355" t="s">
        <v>474</v>
      </c>
      <c r="C192" s="1355"/>
      <c r="D192" s="1355"/>
      <c r="E192" s="1355"/>
      <c r="F192" s="1355"/>
      <c r="G192" s="1355"/>
      <c r="H192" s="1355"/>
      <c r="I192" s="1355"/>
    </row>
    <row r="193" spans="1:9" ht="15.75">
      <c r="A193" s="259"/>
      <c r="B193" s="258"/>
      <c r="C193" s="258"/>
      <c r="D193" s="258"/>
      <c r="E193" s="258"/>
      <c r="F193" s="258"/>
      <c r="G193" s="258"/>
      <c r="H193" s="258"/>
      <c r="I193" s="258"/>
    </row>
    <row r="194" spans="1:9" ht="21.95" customHeight="1">
      <c r="A194" s="258"/>
      <c r="B194" s="251"/>
      <c r="C194" s="265"/>
      <c r="D194" s="265"/>
      <c r="E194" s="265"/>
      <c r="F194" s="251"/>
      <c r="G194" s="265"/>
      <c r="H194" s="265"/>
      <c r="I194" s="265"/>
    </row>
    <row r="195" spans="1:9" ht="21.95" customHeight="1">
      <c r="A195" s="258"/>
      <c r="B195" s="266" t="s">
        <v>475</v>
      </c>
      <c r="C195" s="266"/>
      <c r="D195" s="266"/>
      <c r="E195" s="266"/>
      <c r="F195" s="266" t="s">
        <v>475</v>
      </c>
      <c r="G195" s="266"/>
      <c r="H195" s="266"/>
      <c r="I195" s="266"/>
    </row>
    <row r="196" spans="1:9" ht="35.25" customHeight="1">
      <c r="A196" s="258"/>
      <c r="B196" s="1373" t="s">
        <v>419</v>
      </c>
      <c r="C196" s="1373"/>
      <c r="D196" s="1373"/>
      <c r="E196" s="1373"/>
      <c r="F196" s="1373" t="s">
        <v>420</v>
      </c>
      <c r="G196" s="1373"/>
      <c r="H196" s="1373"/>
      <c r="I196" s="1373"/>
    </row>
    <row r="197" spans="1:9" ht="21.95" customHeight="1">
      <c r="A197" s="258"/>
      <c r="B197" s="267"/>
      <c r="C197" s="268"/>
      <c r="D197" s="268"/>
      <c r="E197" s="268"/>
      <c r="F197" s="269"/>
      <c r="G197" s="269"/>
      <c r="H197" s="269"/>
      <c r="I197" s="269"/>
    </row>
    <row r="198" spans="1:9" ht="21.95" customHeight="1">
      <c r="A198" s="258"/>
      <c r="B198" s="1251" t="s">
        <v>476</v>
      </c>
      <c r="C198" s="1251"/>
      <c r="D198" s="1251"/>
      <c r="E198" s="1251"/>
      <c r="F198" s="1251" t="s">
        <v>476</v>
      </c>
      <c r="G198" s="1251"/>
      <c r="H198" s="1251"/>
      <c r="I198" s="1251"/>
    </row>
    <row r="199" spans="1:9" ht="21.95" customHeight="1">
      <c r="A199" s="258"/>
      <c r="B199" s="251"/>
      <c r="C199" s="268"/>
      <c r="D199" s="268"/>
      <c r="E199" s="268"/>
      <c r="F199" s="251"/>
      <c r="G199" s="268"/>
      <c r="H199" s="268"/>
      <c r="I199" s="268"/>
    </row>
    <row r="200" spans="1:9" ht="21.95" customHeight="1">
      <c r="A200" s="258"/>
      <c r="B200" s="251"/>
      <c r="C200" s="268"/>
      <c r="D200" s="268"/>
      <c r="E200" s="268"/>
      <c r="F200" s="251"/>
      <c r="G200" s="268"/>
      <c r="H200" s="268"/>
      <c r="I200" s="268"/>
    </row>
    <row r="201" spans="1:9" ht="24.75" customHeight="1">
      <c r="A201" s="258"/>
      <c r="B201" s="255" t="s">
        <v>477</v>
      </c>
      <c r="C201" s="270"/>
      <c r="D201" s="255"/>
      <c r="E201" s="255"/>
      <c r="F201" s="1374" t="s">
        <v>477</v>
      </c>
      <c r="G201" s="1375"/>
      <c r="H201" s="1375"/>
      <c r="I201" s="1375"/>
    </row>
    <row r="202" spans="1:9" ht="21.95" customHeight="1">
      <c r="A202" s="258"/>
      <c r="B202" s="255" t="s">
        <v>6</v>
      </c>
      <c r="C202" s="270"/>
      <c r="D202" s="255"/>
      <c r="E202" s="255"/>
      <c r="F202" s="1374" t="s">
        <v>6</v>
      </c>
      <c r="G202" s="1375"/>
      <c r="H202" s="1375"/>
      <c r="I202" s="1375"/>
    </row>
    <row r="203" spans="1:9" ht="21.95" customHeight="1">
      <c r="A203" s="258"/>
      <c r="B203" s="266"/>
      <c r="C203" s="268"/>
      <c r="D203" s="268"/>
      <c r="E203" s="268"/>
      <c r="F203" s="266"/>
      <c r="G203" s="268"/>
      <c r="H203" s="268"/>
      <c r="I203" s="268"/>
    </row>
    <row r="204" spans="1:9" ht="21.95" customHeight="1">
      <c r="A204" s="258"/>
      <c r="B204" s="1251" t="s">
        <v>478</v>
      </c>
      <c r="C204" s="1251"/>
      <c r="D204" s="1251"/>
      <c r="E204" s="1251"/>
      <c r="F204" s="1251" t="s">
        <v>478</v>
      </c>
      <c r="G204" s="1251"/>
      <c r="H204" s="1251"/>
      <c r="I204" s="1251"/>
    </row>
    <row r="205" spans="1:9" ht="21.95" customHeight="1">
      <c r="A205" s="258"/>
      <c r="B205" s="255" t="s">
        <v>477</v>
      </c>
      <c r="C205" s="255"/>
      <c r="D205" s="255"/>
      <c r="E205" s="255"/>
      <c r="F205" s="255" t="s">
        <v>477</v>
      </c>
      <c r="G205" s="266"/>
      <c r="H205" s="266"/>
      <c r="I205" s="266"/>
    </row>
    <row r="206" spans="1:9" ht="21.95" customHeight="1">
      <c r="A206" s="258"/>
      <c r="B206" s="255" t="s">
        <v>6</v>
      </c>
      <c r="C206" s="255"/>
      <c r="D206" s="255"/>
      <c r="E206" s="255"/>
      <c r="F206" s="255" t="s">
        <v>6</v>
      </c>
      <c r="G206" s="258"/>
      <c r="H206" s="258"/>
      <c r="I206" s="258"/>
    </row>
    <row r="207" spans="1:9" ht="21.95" customHeight="1">
      <c r="A207" s="258"/>
      <c r="B207" s="258"/>
      <c r="C207" s="258"/>
      <c r="D207" s="258"/>
      <c r="E207" s="258"/>
      <c r="F207" s="258"/>
      <c r="G207" s="258"/>
      <c r="H207" s="258"/>
      <c r="I207" s="258"/>
    </row>
    <row r="208" spans="1:9" ht="21.95" customHeight="1">
      <c r="A208" s="258"/>
      <c r="B208" s="1251" t="s">
        <v>554</v>
      </c>
      <c r="C208" s="1251"/>
      <c r="D208" s="1251"/>
      <c r="E208" s="1251"/>
      <c r="F208" s="1251" t="s">
        <v>554</v>
      </c>
      <c r="G208" s="1251"/>
      <c r="H208" s="1251"/>
      <c r="I208" s="1251"/>
    </row>
    <row r="209" spans="1:9" ht="21.95" customHeight="1">
      <c r="A209" s="258"/>
      <c r="B209" s="255" t="s">
        <v>477</v>
      </c>
      <c r="C209" s="255"/>
      <c r="D209" s="255"/>
      <c r="E209" s="255"/>
      <c r="F209" s="255" t="s">
        <v>477</v>
      </c>
      <c r="G209" s="266"/>
      <c r="H209" s="266"/>
      <c r="I209" s="266"/>
    </row>
    <row r="210" spans="1:9" ht="21.95" customHeight="1">
      <c r="A210" s="258"/>
      <c r="B210" s="255" t="s">
        <v>6</v>
      </c>
      <c r="C210" s="255"/>
      <c r="D210" s="255"/>
      <c r="E210" s="255"/>
      <c r="F210" s="255" t="s">
        <v>6</v>
      </c>
      <c r="G210" s="258"/>
      <c r="H210" s="258"/>
      <c r="I210" s="258"/>
    </row>
    <row r="211" spans="1:9" ht="21.95" customHeight="1">
      <c r="A211" s="258"/>
      <c r="B211" s="255"/>
      <c r="C211" s="255"/>
      <c r="D211" s="255"/>
      <c r="E211" s="255"/>
      <c r="F211" s="255"/>
      <c r="G211" s="258"/>
      <c r="H211" s="258"/>
      <c r="I211" s="258"/>
    </row>
    <row r="212" spans="1:9" ht="21.95" customHeight="1">
      <c r="A212" s="258"/>
      <c r="B212" s="255"/>
      <c r="C212" s="255"/>
      <c r="D212" s="255"/>
      <c r="E212" s="255"/>
      <c r="F212" s="255"/>
      <c r="G212" s="258"/>
      <c r="H212" s="258"/>
      <c r="I212" s="258"/>
    </row>
    <row r="213" spans="1:9" ht="21.95" customHeight="1">
      <c r="A213" s="258"/>
      <c r="B213" s="255"/>
      <c r="C213" s="255"/>
      <c r="D213" s="255"/>
      <c r="E213" s="255"/>
      <c r="F213" s="255"/>
      <c r="G213" s="258"/>
      <c r="H213" s="258"/>
      <c r="I213" s="258"/>
    </row>
    <row r="214" spans="1:9" ht="21.95" customHeight="1">
      <c r="A214" s="258"/>
      <c r="B214" s="255"/>
      <c r="C214" s="255"/>
      <c r="D214" s="255"/>
      <c r="E214" s="255"/>
      <c r="F214" s="255"/>
      <c r="G214" s="258"/>
      <c r="H214" s="258"/>
      <c r="I214" s="258"/>
    </row>
    <row r="215" spans="1:9" ht="21.95" customHeight="1">
      <c r="A215" s="258"/>
      <c r="B215" s="255"/>
      <c r="C215" s="255"/>
      <c r="D215" s="255"/>
      <c r="E215" s="255"/>
      <c r="F215" s="255"/>
      <c r="G215" s="258"/>
      <c r="H215" s="258"/>
      <c r="I215" s="258"/>
    </row>
    <row r="216" spans="1:9" ht="21.95" customHeight="1">
      <c r="A216" s="258"/>
      <c r="B216" s="255"/>
      <c r="C216" s="255"/>
      <c r="D216" s="255"/>
      <c r="E216" s="255"/>
      <c r="F216" s="255"/>
      <c r="G216" s="258"/>
      <c r="H216" s="258"/>
      <c r="I216" s="258"/>
    </row>
    <row r="217" spans="1:9" ht="21.95" customHeight="1">
      <c r="A217" s="258"/>
      <c r="B217" s="255"/>
      <c r="C217" s="255"/>
      <c r="D217" s="255"/>
      <c r="E217" s="255"/>
      <c r="F217" s="255"/>
      <c r="G217" s="258"/>
      <c r="H217" s="258"/>
      <c r="I217" s="258"/>
    </row>
    <row r="218" spans="1:9" ht="21.95" customHeight="1">
      <c r="A218" s="258"/>
      <c r="B218" s="255"/>
      <c r="C218" s="255"/>
      <c r="D218" s="255"/>
      <c r="E218" s="255"/>
      <c r="F218" s="255"/>
      <c r="G218" s="258"/>
      <c r="H218" s="258"/>
      <c r="I218" s="258"/>
    </row>
    <row r="219" spans="1:9" ht="21.95" customHeight="1">
      <c r="A219" s="258"/>
      <c r="B219" s="255"/>
      <c r="C219" s="255"/>
      <c r="D219" s="255"/>
      <c r="E219" s="255"/>
      <c r="F219" s="255"/>
      <c r="G219" s="258"/>
      <c r="H219" s="258"/>
      <c r="I219" s="258"/>
    </row>
    <row r="220" spans="1:9" ht="21.95" customHeight="1">
      <c r="A220" s="258"/>
      <c r="B220" s="255"/>
      <c r="C220" s="255"/>
      <c r="D220" s="255"/>
      <c r="E220" s="255"/>
      <c r="F220" s="255"/>
      <c r="G220" s="258"/>
      <c r="H220" s="258"/>
      <c r="I220" s="258"/>
    </row>
    <row r="221" spans="1:9" ht="21.95" customHeight="1">
      <c r="A221" s="258"/>
      <c r="B221" s="255"/>
      <c r="C221" s="255"/>
      <c r="D221" s="255"/>
      <c r="E221" s="255"/>
      <c r="F221" s="255"/>
      <c r="G221" s="258"/>
      <c r="H221" s="258"/>
      <c r="I221" s="258"/>
    </row>
    <row r="222" spans="1:9" ht="21.95" customHeight="1">
      <c r="A222" s="258"/>
      <c r="B222" s="255"/>
      <c r="C222" s="255"/>
      <c r="D222" s="255"/>
      <c r="E222" s="255"/>
      <c r="F222" s="255"/>
      <c r="G222" s="258"/>
      <c r="H222" s="258"/>
      <c r="I222" s="258"/>
    </row>
    <row r="223" spans="1:9" ht="15.75" customHeight="1">
      <c r="A223" s="258"/>
      <c r="B223" s="255"/>
      <c r="C223" s="255"/>
      <c r="D223" s="255"/>
      <c r="E223" s="255"/>
      <c r="F223" s="255"/>
      <c r="G223" s="258"/>
      <c r="H223" s="258"/>
      <c r="I223" s="258"/>
    </row>
    <row r="224" spans="1:9" ht="15.75">
      <c r="A224" s="271"/>
      <c r="B224" s="271"/>
      <c r="C224" s="271"/>
      <c r="D224" s="271"/>
      <c r="E224" s="271"/>
      <c r="F224" s="271"/>
      <c r="G224" s="271"/>
      <c r="H224" s="271"/>
      <c r="I224" s="271"/>
    </row>
    <row r="225" spans="1:9" ht="15.75">
      <c r="A225" s="254" t="s">
        <v>421</v>
      </c>
      <c r="B225" s="255"/>
      <c r="C225" s="255"/>
      <c r="D225" s="255"/>
      <c r="E225" s="255"/>
      <c r="F225" s="255"/>
      <c r="G225" s="255"/>
      <c r="H225" s="255"/>
      <c r="I225" s="256" t="s">
        <v>479</v>
      </c>
    </row>
    <row r="226" spans="1:9" ht="15.75">
      <c r="A226" s="258"/>
      <c r="B226" s="258"/>
      <c r="C226" s="258"/>
      <c r="D226" s="258"/>
      <c r="E226" s="258"/>
      <c r="F226" s="258"/>
      <c r="G226" s="258"/>
      <c r="H226" s="258"/>
      <c r="I226" s="258"/>
    </row>
    <row r="227" spans="1:9" ht="15.75">
      <c r="A227" s="258"/>
      <c r="B227" s="258"/>
      <c r="C227" s="258"/>
      <c r="D227" s="258"/>
      <c r="E227" s="258"/>
      <c r="F227" s="258"/>
      <c r="G227" s="258"/>
      <c r="H227" s="258"/>
      <c r="I227" s="258"/>
    </row>
    <row r="228" spans="1:9" ht="15.75">
      <c r="A228" s="258"/>
      <c r="B228" s="258"/>
      <c r="C228" s="258"/>
      <c r="D228" s="258"/>
      <c r="E228" s="258"/>
      <c r="F228" s="258"/>
      <c r="G228" s="258"/>
      <c r="H228" s="258"/>
      <c r="I228" s="258"/>
    </row>
    <row r="229" spans="1:9" ht="15.75">
      <c r="A229" s="258"/>
      <c r="B229" s="258"/>
      <c r="C229" s="258"/>
      <c r="D229" s="258"/>
      <c r="E229" s="258"/>
      <c r="F229" s="258"/>
      <c r="G229" s="258"/>
      <c r="H229" s="258"/>
      <c r="I229" s="258"/>
    </row>
    <row r="230" spans="1:9" ht="15.75">
      <c r="A230" s="258"/>
      <c r="B230" s="258"/>
      <c r="C230" s="258"/>
      <c r="D230" s="258"/>
      <c r="E230" s="258"/>
      <c r="F230" s="258"/>
      <c r="G230" s="258"/>
      <c r="H230" s="258"/>
      <c r="I230" s="258"/>
    </row>
    <row r="231" spans="1:9" ht="15.75">
      <c r="A231" s="258"/>
      <c r="B231" s="258"/>
      <c r="C231" s="258"/>
      <c r="D231" s="258"/>
      <c r="E231" s="258"/>
      <c r="F231" s="258"/>
      <c r="G231" s="258"/>
      <c r="H231" s="258"/>
      <c r="I231" s="258"/>
    </row>
    <row r="232" spans="1:9" ht="15.75">
      <c r="A232" s="258"/>
      <c r="B232" s="258"/>
      <c r="C232" s="258"/>
      <c r="D232" s="258"/>
      <c r="E232" s="258"/>
      <c r="F232" s="258"/>
      <c r="G232" s="258"/>
      <c r="H232" s="258"/>
      <c r="I232" s="258"/>
    </row>
    <row r="233" spans="1:9" ht="15.75">
      <c r="A233" s="258"/>
      <c r="B233" s="258"/>
      <c r="C233" s="258"/>
      <c r="D233" s="258"/>
      <c r="E233" s="258"/>
      <c r="F233" s="258"/>
      <c r="G233" s="258"/>
      <c r="H233" s="258"/>
      <c r="I233" s="258"/>
    </row>
    <row r="234" spans="1:9" ht="15.75">
      <c r="A234" s="258"/>
      <c r="B234" s="258"/>
      <c r="C234" s="258"/>
      <c r="D234" s="258"/>
      <c r="E234" s="258"/>
      <c r="F234" s="258"/>
      <c r="G234" s="258"/>
      <c r="H234" s="258"/>
      <c r="I234" s="258"/>
    </row>
    <row r="235" spans="1:9" ht="15.75">
      <c r="A235" s="258"/>
      <c r="B235" s="258"/>
      <c r="C235" s="258"/>
      <c r="D235" s="258"/>
      <c r="E235" s="258"/>
      <c r="F235" s="258"/>
      <c r="G235" s="258"/>
      <c r="H235" s="258"/>
      <c r="I235" s="258"/>
    </row>
    <row r="236" spans="1:9" ht="15.75">
      <c r="A236" s="258"/>
      <c r="B236" s="258"/>
      <c r="C236" s="258"/>
      <c r="D236" s="258"/>
      <c r="E236" s="258"/>
      <c r="F236" s="258"/>
      <c r="G236" s="258"/>
      <c r="H236" s="258"/>
      <c r="I236" s="258"/>
    </row>
    <row r="237" spans="1:9" ht="15.75">
      <c r="A237" s="258"/>
      <c r="B237" s="258"/>
      <c r="C237" s="258"/>
      <c r="D237" s="258"/>
      <c r="E237" s="258"/>
      <c r="F237" s="258"/>
      <c r="G237" s="258"/>
      <c r="H237" s="258"/>
      <c r="I237" s="258"/>
    </row>
    <row r="238" spans="1:9" ht="15.75">
      <c r="A238" s="258"/>
      <c r="B238" s="258"/>
      <c r="C238" s="258"/>
      <c r="D238" s="258"/>
      <c r="E238" s="258"/>
      <c r="F238" s="258"/>
      <c r="G238" s="258"/>
      <c r="H238" s="258"/>
      <c r="I238" s="258"/>
    </row>
  </sheetData>
  <sheetProtection password="CA3A" sheet="1" objects="1" scenarios="1" formatColumns="0" formatRows="0" selectLockedCells="1"/>
  <customSheetViews>
    <customSheetView guid="{0CA10FE9-79E6-43F8-94BF-1660A6A5ED3D}" scale="115" showPageBreaks="1" fitToPage="1" printArea="1" view="pageBreakPreview" topLeftCell="A46">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9"/>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0"/>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4" max="8" man="1"/>
    <brk id="117" max="8" man="1"/>
    <brk id="140" max="8" man="1"/>
    <brk id="158" max="8" man="1"/>
    <brk id="190" max="8" man="1"/>
  </rowBreaks>
  <drawing r:id="rId2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74" zoomScale="110" zoomScaleNormal="100" zoomScaleSheetLayoutView="11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5"/>
    <col min="8" max="8" width="0" style="205" hidden="1" customWidth="1"/>
    <col min="9" max="11" width="9.140625" style="205"/>
    <col min="12" max="12" width="0" style="205" hidden="1" customWidth="1"/>
    <col min="13" max="13" width="35.42578125" style="205" hidden="1" customWidth="1"/>
    <col min="14" max="14" width="0" style="205" hidden="1" customWidth="1"/>
    <col min="15" max="31" width="9.140625" style="205"/>
    <col min="32" max="16384" width="9.140625" style="26"/>
  </cols>
  <sheetData>
    <row r="1" spans="1:31" ht="24" customHeight="1">
      <c r="A1" s="1175" t="str">
        <f>'Attach 3(JV)'!A1</f>
        <v>Specification No. :CC-CS/1007-SR2/TR-4073/3/G2</v>
      </c>
      <c r="B1" s="1175"/>
      <c r="C1" s="1175"/>
      <c r="D1" s="1175"/>
      <c r="E1" s="350" t="str">
        <f>"Attachment-15 " &amp; 'Attach 3(JV)'!AT1</f>
        <v xml:space="preserve">Attachment-15 </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row>
    <row r="2" spans="1:31" ht="12" customHeight="1"/>
    <row r="3" spans="1:31" ht="78.75" customHeight="1">
      <c r="A3" s="1300" t="str">
        <f>Basic!B1</f>
        <v>Spare Transformer package TR02 for procurement of (i) 01 no. 500MVA, 400/220/33kV 3 phase Transformer at Bidadi  S/s, (ii) 02 nos. 150MVA, (400/√3) / (220/√3) / 33kV, 1 phase Transformer at Panipat S/s and (iii) 01 no. 63MVAR 420kV 3 phase Shunt Reactor at Bongaigaon S/s.</v>
      </c>
      <c r="B3" s="1301"/>
      <c r="C3" s="1301"/>
      <c r="D3" s="1301"/>
      <c r="E3" s="1301"/>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row>
    <row r="4" spans="1:31" ht="9" customHeight="1">
      <c r="A4" s="29"/>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row>
    <row r="5" spans="1:31" ht="32.25" customHeight="1">
      <c r="A5" s="1398" t="s">
        <v>517</v>
      </c>
      <c r="B5" s="1398"/>
      <c r="C5" s="1398"/>
      <c r="D5" s="1398"/>
      <c r="E5" s="1398"/>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row>
    <row r="6" spans="1:31" ht="6" customHeight="1">
      <c r="A6" s="33"/>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row>
    <row r="7" spans="1:31" ht="20.100000000000001" customHeight="1">
      <c r="A7" s="3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row>
    <row r="8" spans="1:31" ht="36" customHeight="1">
      <c r="A8" s="949" t="str">
        <f>'Attach 3(JV)'!A7</f>
        <v>Bidder’s Name and Address  :</v>
      </c>
      <c r="B8" s="949"/>
      <c r="C8" s="949"/>
      <c r="D8" s="949"/>
      <c r="E8" s="16" t="str">
        <f>'Attach 3(JV)'!E7</f>
        <v>To:</v>
      </c>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row>
    <row r="9" spans="1:31" ht="36" customHeight="1">
      <c r="A9" s="1252" t="str">
        <f>'Attach 3(JV)'!A8</f>
        <v/>
      </c>
      <c r="B9" s="1252"/>
      <c r="C9" s="490"/>
      <c r="D9" s="490"/>
      <c r="E9" s="71" t="str">
        <f>'Attach 3(JV)'!E8</f>
        <v>Contract Services</v>
      </c>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row>
    <row r="10" spans="1:31" ht="20.100000000000001" customHeight="1">
      <c r="A10" s="14" t="s">
        <v>355</v>
      </c>
      <c r="B10" s="1399">
        <f>'Attach 3(JV)'!B9:D9</f>
        <v>0</v>
      </c>
      <c r="C10" s="1399"/>
      <c r="D10" s="1399"/>
      <c r="E10" s="71" t="str">
        <f>'Attach 3(JV)'!E9</f>
        <v>Power Grid Corporation of India Ltd.,</v>
      </c>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row>
    <row r="11" spans="1:31" ht="20.100000000000001" customHeight="1">
      <c r="A11" s="14" t="s">
        <v>357</v>
      </c>
      <c r="B11" s="1250">
        <f>'Attach 3(JV)'!B10:D10</f>
        <v>0</v>
      </c>
      <c r="C11" s="1250"/>
      <c r="D11" s="1250"/>
      <c r="E11" s="71" t="str">
        <f>'Attach 3(JV)'!E10</f>
        <v>"Saudamini", Plot No. 2, Sector 29</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row>
    <row r="12" spans="1:31" ht="17.25" customHeight="1">
      <c r="B12" s="1250">
        <f>'Attach 3(JV)'!B11:D11</f>
        <v>0</v>
      </c>
      <c r="C12" s="1250"/>
      <c r="D12" s="1250"/>
      <c r="E12" s="71" t="str">
        <f>'Attach 3(JV)'!E11</f>
        <v>Gurgaon (Haryana) - 122001</v>
      </c>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row>
    <row r="13" spans="1:31" ht="17.25" customHeight="1">
      <c r="A13" s="33"/>
      <c r="B13" s="1250">
        <f>'Attach 3(JV)'!B12</f>
        <v>0</v>
      </c>
      <c r="C13" s="1250"/>
      <c r="D13" s="1250"/>
      <c r="E13" s="71"/>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row>
    <row r="14" spans="1:31" ht="13.5" customHeight="1">
      <c r="A14" s="33"/>
      <c r="B14" s="1250"/>
      <c r="C14" s="1250"/>
      <c r="D14" s="1250"/>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row>
    <row r="15" spans="1:31" ht="17.25" customHeight="1">
      <c r="A15" s="30" t="s">
        <v>350</v>
      </c>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row>
    <row r="16" spans="1:31" ht="8.25" hidden="1" customHeight="1">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row>
    <row r="17" spans="1:31" ht="56.25" customHeight="1">
      <c r="A17" s="206" t="s">
        <v>403</v>
      </c>
      <c r="B17" s="1302" t="s">
        <v>404</v>
      </c>
      <c r="C17" s="1302"/>
      <c r="D17" s="1302"/>
      <c r="E17" s="1302"/>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row>
    <row r="18" spans="1:31" ht="16.5" customHeight="1">
      <c r="A18" s="207"/>
      <c r="B18" s="1400" t="s">
        <v>493</v>
      </c>
      <c r="C18" s="1400"/>
      <c r="D18" s="1400"/>
      <c r="E18" s="1400"/>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row>
    <row r="19" spans="1:31" ht="6.75" customHeight="1">
      <c r="A19" s="207"/>
      <c r="B19" s="208"/>
      <c r="C19" s="208"/>
      <c r="D19" s="208"/>
      <c r="E19" s="208"/>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row>
    <row r="20" spans="1:31" ht="18" customHeight="1">
      <c r="B20" s="302" t="s">
        <v>405</v>
      </c>
      <c r="C20" s="303"/>
      <c r="D20" s="304"/>
      <c r="E20" s="131"/>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row>
    <row r="21" spans="1:31" ht="18" customHeight="1">
      <c r="A21" s="305"/>
      <c r="B21" s="302" t="s">
        <v>406</v>
      </c>
      <c r="C21" s="303"/>
      <c r="D21" s="304"/>
      <c r="E21" s="131"/>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row>
    <row r="22" spans="1:31" ht="18" customHeight="1">
      <c r="A22" s="1404"/>
      <c r="B22" s="1405"/>
      <c r="C22" s="1405"/>
      <c r="D22" s="1405"/>
      <c r="E22" s="1405"/>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row>
    <row r="23" spans="1:31" ht="6.75" customHeight="1">
      <c r="A23" s="209"/>
      <c r="B23" s="209"/>
      <c r="C23" s="209"/>
      <c r="D23" s="209"/>
      <c r="E23" s="209"/>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row>
    <row r="24" spans="1:31" ht="39.75" customHeight="1">
      <c r="B24" s="1406"/>
      <c r="C24" s="1406"/>
      <c r="D24" s="1406"/>
      <c r="E24" s="1406"/>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row>
    <row r="25" spans="1:31" ht="35.25" customHeight="1">
      <c r="A25" s="206" t="s">
        <v>407</v>
      </c>
      <c r="B25" s="1302" t="s">
        <v>137</v>
      </c>
      <c r="C25" s="1302"/>
      <c r="D25" s="1302"/>
      <c r="E25" s="1302"/>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row>
    <row r="26" spans="1:31" ht="36" customHeight="1">
      <c r="A26" s="179" t="s">
        <v>161</v>
      </c>
      <c r="B26" s="1012" t="s">
        <v>138</v>
      </c>
      <c r="C26" s="1012"/>
      <c r="D26" s="1012"/>
      <c r="E26" s="168">
        <f>B10</f>
        <v>0</v>
      </c>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row>
    <row r="27" spans="1:31" ht="18.95" customHeight="1">
      <c r="A27" s="180" t="s">
        <v>162</v>
      </c>
      <c r="B27" s="1379" t="s">
        <v>139</v>
      </c>
      <c r="C27" s="1379"/>
      <c r="D27" s="1379"/>
      <c r="E27" s="122"/>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row>
    <row r="28" spans="1:31" ht="18.95" customHeight="1">
      <c r="A28" s="181"/>
      <c r="B28" s="1379" t="s">
        <v>140</v>
      </c>
      <c r="C28" s="1379"/>
      <c r="D28" s="1379"/>
      <c r="E28" s="175"/>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row>
    <row r="29" spans="1:31" ht="18.95" customHeight="1">
      <c r="A29" s="181"/>
      <c r="B29" s="1379"/>
      <c r="C29" s="1379"/>
      <c r="D29" s="1379"/>
      <c r="E29" s="175"/>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row>
    <row r="30" spans="1:31" ht="18.95" customHeight="1">
      <c r="A30" s="181"/>
      <c r="B30" s="1379"/>
      <c r="C30" s="1379"/>
      <c r="D30" s="1379"/>
      <c r="E30" s="175"/>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row>
    <row r="31" spans="1:31" ht="18.95" customHeight="1">
      <c r="A31" s="181"/>
      <c r="B31" s="1379" t="s">
        <v>141</v>
      </c>
      <c r="C31" s="1379"/>
      <c r="D31" s="1379"/>
      <c r="E31" s="175"/>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row>
    <row r="32" spans="1:31" ht="18.95" customHeight="1">
      <c r="A32" s="181"/>
      <c r="B32" s="1379"/>
      <c r="C32" s="1379"/>
      <c r="D32" s="1379"/>
      <c r="E32" s="281"/>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row>
    <row r="33" spans="1:31" ht="18.95" customHeight="1">
      <c r="A33" s="181"/>
      <c r="B33" s="1379"/>
      <c r="C33" s="1379"/>
      <c r="D33" s="1379"/>
      <c r="E33" s="281"/>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row>
    <row r="34" spans="1:31" ht="18.95" customHeight="1">
      <c r="A34" s="181"/>
      <c r="B34" s="1379" t="s">
        <v>142</v>
      </c>
      <c r="C34" s="1379"/>
      <c r="D34" s="1379"/>
      <c r="E34" s="281"/>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row>
    <row r="35" spans="1:31" ht="18.95" customHeight="1">
      <c r="A35" s="181"/>
      <c r="B35" s="1379"/>
      <c r="C35" s="1379"/>
      <c r="D35" s="1379"/>
      <c r="E35" s="175"/>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row>
    <row r="36" spans="1:31" ht="18.95" customHeight="1">
      <c r="A36" s="210"/>
      <c r="B36" s="1384"/>
      <c r="C36" s="1384"/>
      <c r="D36" s="1384"/>
      <c r="E36" s="176"/>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row>
    <row r="37" spans="1:31" ht="18.95" customHeight="1">
      <c r="A37" s="180" t="s">
        <v>595</v>
      </c>
      <c r="B37" s="1383" t="s">
        <v>143</v>
      </c>
      <c r="C37" s="1383"/>
      <c r="D37" s="1383"/>
      <c r="E37" s="1396"/>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row>
    <row r="38" spans="1:31" ht="60.75" customHeight="1">
      <c r="A38" s="210"/>
      <c r="B38" s="1401" t="s">
        <v>144</v>
      </c>
      <c r="C38" s="1402"/>
      <c r="D38" s="1403"/>
      <c r="E38" s="1397"/>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row>
    <row r="39" spans="1:31" ht="93" customHeight="1">
      <c r="A39" s="1265" t="s">
        <v>596</v>
      </c>
      <c r="B39" s="1380" t="s">
        <v>598</v>
      </c>
      <c r="C39" s="1381"/>
      <c r="D39" s="1382"/>
      <c r="E39" s="504"/>
      <c r="F39" s="204"/>
      <c r="G39" s="204"/>
      <c r="H39" s="204"/>
      <c r="I39" s="204"/>
      <c r="J39" s="204"/>
      <c r="K39" s="204"/>
      <c r="L39" s="204"/>
      <c r="M39" s="204" t="str">
        <f>IF('Names of Bidder'!D15="Yes","Yes","No")</f>
        <v>No</v>
      </c>
      <c r="N39" s="204"/>
      <c r="O39" s="204"/>
      <c r="P39" s="204"/>
      <c r="Q39" s="204"/>
      <c r="R39" s="204"/>
      <c r="S39" s="204"/>
      <c r="T39" s="204"/>
      <c r="U39" s="204"/>
      <c r="V39" s="204"/>
      <c r="W39" s="204"/>
      <c r="X39" s="204"/>
      <c r="Y39" s="204"/>
      <c r="Z39" s="204"/>
      <c r="AA39" s="204"/>
      <c r="AB39" s="204"/>
      <c r="AC39" s="204"/>
      <c r="AD39" s="204"/>
      <c r="AE39" s="204"/>
    </row>
    <row r="40" spans="1:31" ht="22.5" customHeight="1">
      <c r="A40" s="1266"/>
      <c r="B40" s="1408"/>
      <c r="C40" s="1175"/>
      <c r="D40" s="1409"/>
      <c r="E40" s="500"/>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row>
    <row r="41" spans="1:31" ht="60.75" customHeight="1">
      <c r="A41" s="356" t="s">
        <v>597</v>
      </c>
      <c r="B41" s="1410" t="s">
        <v>599</v>
      </c>
      <c r="C41" s="1411"/>
      <c r="D41" s="1412"/>
      <c r="E41" s="499"/>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row>
    <row r="42" spans="1:31" ht="114.75" customHeight="1">
      <c r="A42" s="501" t="s">
        <v>735</v>
      </c>
      <c r="B42" s="1380" t="s">
        <v>736</v>
      </c>
      <c r="C42" s="1381"/>
      <c r="D42" s="1382"/>
      <c r="E42" s="5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row>
    <row r="43" spans="1:31" ht="21.75" customHeight="1">
      <c r="A43" s="634" t="s">
        <v>163</v>
      </c>
      <c r="B43" s="1393" t="s">
        <v>145</v>
      </c>
      <c r="C43" s="1394"/>
      <c r="D43" s="1395"/>
      <c r="E43" s="96"/>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row>
    <row r="44" spans="1:31" ht="24.75" customHeight="1">
      <c r="A44" s="634" t="s">
        <v>164</v>
      </c>
      <c r="B44" s="1377" t="s">
        <v>532</v>
      </c>
      <c r="C44" s="1377"/>
      <c r="D44" s="1377"/>
      <c r="E44" s="96"/>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row>
    <row r="45" spans="1:31" ht="44.25" customHeight="1">
      <c r="A45" s="353" t="s">
        <v>533</v>
      </c>
      <c r="B45" s="1377" t="s">
        <v>534</v>
      </c>
      <c r="C45" s="1377"/>
      <c r="D45" s="1377"/>
      <c r="E45" s="96"/>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row>
    <row r="46" spans="1:31" ht="36.75" customHeight="1">
      <c r="A46" s="353"/>
      <c r="B46" s="1377" t="s">
        <v>535</v>
      </c>
      <c r="C46" s="1377"/>
      <c r="D46" s="1377"/>
      <c r="E46" s="354" t="s">
        <v>536</v>
      </c>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row>
    <row r="47" spans="1:31" ht="17.100000000000001" customHeight="1">
      <c r="A47" s="353" t="s">
        <v>537</v>
      </c>
      <c r="B47" s="1292"/>
      <c r="C47" s="1378"/>
      <c r="D47" s="1293"/>
      <c r="E47" s="96"/>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row>
    <row r="48" spans="1:31" ht="17.100000000000001" customHeight="1">
      <c r="A48" s="353" t="s">
        <v>28</v>
      </c>
      <c r="B48" s="1292"/>
      <c r="C48" s="1378"/>
      <c r="D48" s="1293"/>
      <c r="E48" s="96"/>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row>
    <row r="49" spans="1:31" ht="17.100000000000001" customHeight="1">
      <c r="A49" s="353" t="s">
        <v>484</v>
      </c>
      <c r="B49" s="1292"/>
      <c r="C49" s="1378"/>
      <c r="D49" s="1293"/>
      <c r="E49" s="96"/>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row>
    <row r="50" spans="1:31" ht="66.75" customHeight="1">
      <c r="A50" s="353" t="s">
        <v>486</v>
      </c>
      <c r="B50" s="1377" t="s">
        <v>538</v>
      </c>
      <c r="C50" s="1377"/>
      <c r="D50" s="1377"/>
      <c r="E50" s="355"/>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row>
    <row r="51" spans="1:31" ht="17.100000000000001" customHeight="1">
      <c r="A51" s="353"/>
      <c r="B51" s="1377" t="s">
        <v>535</v>
      </c>
      <c r="C51" s="1377"/>
      <c r="D51" s="1377"/>
      <c r="E51" s="354" t="s">
        <v>536</v>
      </c>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row>
    <row r="52" spans="1:31" ht="17.100000000000001" customHeight="1">
      <c r="A52" s="353" t="s">
        <v>537</v>
      </c>
      <c r="B52" s="1292"/>
      <c r="C52" s="1378"/>
      <c r="D52" s="1293"/>
      <c r="E52" s="96"/>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row>
    <row r="53" spans="1:31" ht="17.100000000000001" customHeight="1">
      <c r="A53" s="353" t="s">
        <v>28</v>
      </c>
      <c r="B53" s="1292"/>
      <c r="C53" s="1378"/>
      <c r="D53" s="1293"/>
      <c r="E53" s="96"/>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row>
    <row r="54" spans="1:31" ht="17.100000000000001" customHeight="1">
      <c r="A54" s="353" t="s">
        <v>484</v>
      </c>
      <c r="B54" s="1292"/>
      <c r="C54" s="1378"/>
      <c r="D54" s="1293"/>
      <c r="E54" s="96"/>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row>
    <row r="55" spans="1:31" ht="17.100000000000001" customHeight="1">
      <c r="A55" s="356" t="s">
        <v>539</v>
      </c>
      <c r="B55" s="1292"/>
      <c r="C55" s="1378"/>
      <c r="D55" s="1293"/>
      <c r="E55" s="96"/>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row>
    <row r="56" spans="1:31" ht="17.100000000000001" customHeight="1">
      <c r="A56" s="353" t="s">
        <v>485</v>
      </c>
      <c r="B56" s="1292"/>
      <c r="C56" s="1378"/>
      <c r="D56" s="1293"/>
      <c r="E56" s="96"/>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row>
    <row r="57" spans="1:31" ht="17.100000000000001" customHeight="1">
      <c r="A57" s="356" t="s">
        <v>491</v>
      </c>
      <c r="B57" s="1292"/>
      <c r="C57" s="1378"/>
      <c r="D57" s="1293"/>
      <c r="E57" s="96"/>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row>
    <row r="58" spans="1:31" ht="17.100000000000001" customHeight="1">
      <c r="A58" s="634">
        <v>6</v>
      </c>
      <c r="B58" s="1389" t="s">
        <v>146</v>
      </c>
      <c r="C58" s="1389"/>
      <c r="D58" s="1389"/>
      <c r="E58" s="96"/>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row>
    <row r="59" spans="1:31" ht="17.100000000000001" customHeight="1">
      <c r="A59" s="50">
        <v>7</v>
      </c>
      <c r="B59" s="1379" t="s">
        <v>147</v>
      </c>
      <c r="C59" s="1379"/>
      <c r="D59" s="1379"/>
      <c r="E59" s="96"/>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row>
    <row r="60" spans="1:31" ht="17.100000000000001" customHeight="1">
      <c r="A60" s="121"/>
      <c r="B60" s="1379"/>
      <c r="C60" s="1379"/>
      <c r="D60" s="1379"/>
      <c r="E60" s="175"/>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row>
    <row r="61" spans="1:31" ht="17.100000000000001" customHeight="1">
      <c r="A61" s="114"/>
      <c r="B61" s="1384"/>
      <c r="C61" s="1384"/>
      <c r="D61" s="1384"/>
      <c r="E61" s="176"/>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row>
    <row r="62" spans="1:31" ht="17.100000000000001" customHeight="1">
      <c r="A62" s="121">
        <v>8</v>
      </c>
      <c r="B62" s="1376" t="s">
        <v>148</v>
      </c>
      <c r="C62" s="1376"/>
      <c r="D62" s="1376"/>
      <c r="E62" s="177"/>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row>
    <row r="63" spans="1:31" ht="17.100000000000001" customHeight="1">
      <c r="A63" s="121"/>
      <c r="B63" s="1379" t="s">
        <v>175</v>
      </c>
      <c r="C63" s="1379"/>
      <c r="D63" s="1379"/>
      <c r="E63" s="175"/>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row>
    <row r="64" spans="1:31" ht="17.100000000000001" customHeight="1">
      <c r="A64" s="50">
        <v>9</v>
      </c>
      <c r="B64" s="1390" t="s">
        <v>158</v>
      </c>
      <c r="C64" s="1391"/>
      <c r="D64" s="1392"/>
      <c r="E64" s="178"/>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row>
    <row r="65" spans="1:31" ht="17.100000000000001" customHeight="1">
      <c r="A65" s="121"/>
      <c r="B65" s="1379" t="s">
        <v>149</v>
      </c>
      <c r="C65" s="1379"/>
      <c r="D65" s="1379"/>
      <c r="E65" s="175"/>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row>
    <row r="66" spans="1:31" ht="17.100000000000001" customHeight="1">
      <c r="A66" s="121"/>
      <c r="B66" s="1379" t="s">
        <v>150</v>
      </c>
      <c r="C66" s="1379"/>
      <c r="D66" s="1379"/>
      <c r="E66" s="175"/>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row>
    <row r="67" spans="1:31" ht="17.100000000000001" customHeight="1">
      <c r="A67" s="114"/>
      <c r="B67" s="1384" t="s">
        <v>151</v>
      </c>
      <c r="C67" s="1384"/>
      <c r="D67" s="1384"/>
      <c r="E67" s="176"/>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row>
    <row r="68" spans="1:31" ht="17.100000000000001" customHeight="1">
      <c r="A68" s="50">
        <v>10</v>
      </c>
      <c r="B68" s="1385" t="s">
        <v>152</v>
      </c>
      <c r="C68" s="1385"/>
      <c r="D68" s="1385"/>
      <c r="E68" s="178"/>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row>
    <row r="69" spans="1:31" ht="17.100000000000001" customHeight="1">
      <c r="A69" s="121"/>
      <c r="B69" s="1379" t="s">
        <v>153</v>
      </c>
      <c r="C69" s="1379"/>
      <c r="D69" s="1379"/>
      <c r="E69" s="175"/>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row>
    <row r="70" spans="1:31" ht="17.100000000000001" customHeight="1">
      <c r="A70" s="121"/>
      <c r="B70" s="1379" t="s">
        <v>154</v>
      </c>
      <c r="C70" s="1379"/>
      <c r="D70" s="1379"/>
      <c r="E70" s="175"/>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row>
    <row r="71" spans="1:31" ht="17.100000000000001" customHeight="1">
      <c r="A71" s="121"/>
      <c r="B71" s="1379"/>
      <c r="C71" s="1379"/>
      <c r="D71" s="1379"/>
      <c r="E71" s="175"/>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row>
    <row r="72" spans="1:31" ht="17.100000000000001" customHeight="1">
      <c r="A72" s="121"/>
      <c r="B72" s="1379"/>
      <c r="C72" s="1379"/>
      <c r="D72" s="1379"/>
      <c r="E72" s="175"/>
      <c r="F72" s="204"/>
      <c r="G72" s="204"/>
      <c r="H72" s="211">
        <v>2</v>
      </c>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row>
    <row r="73" spans="1:31" ht="17.100000000000001" customHeight="1">
      <c r="A73" s="121"/>
      <c r="B73" s="1379" t="s">
        <v>155</v>
      </c>
      <c r="C73" s="1379"/>
      <c r="D73" s="1379"/>
      <c r="E73" s="175"/>
      <c r="F73" s="204"/>
      <c r="G73" s="204"/>
      <c r="H73" s="204"/>
      <c r="I73" s="204"/>
      <c r="J73" s="204"/>
      <c r="K73" s="204"/>
      <c r="L73" s="204"/>
      <c r="M73" s="204"/>
      <c r="N73" s="204"/>
      <c r="O73" s="204"/>
      <c r="P73" s="204"/>
      <c r="Q73" s="204"/>
      <c r="R73" s="204"/>
      <c r="S73" s="204"/>
      <c r="T73" s="204"/>
      <c r="U73" s="204"/>
      <c r="V73" s="204"/>
      <c r="W73" s="204"/>
      <c r="X73" s="204"/>
      <c r="Y73" s="204"/>
      <c r="Z73" s="100"/>
      <c r="AA73" s="100"/>
      <c r="AB73" s="100"/>
    </row>
    <row r="74" spans="1:31" ht="17.100000000000001" customHeight="1">
      <c r="A74" s="121"/>
      <c r="B74" s="1379" t="s">
        <v>156</v>
      </c>
      <c r="C74" s="1379"/>
      <c r="D74" s="1379"/>
      <c r="E74" s="175"/>
      <c r="Z74" s="100"/>
      <c r="AA74" s="100"/>
      <c r="AB74" s="100"/>
    </row>
    <row r="75" spans="1:31" ht="18.95" customHeight="1">
      <c r="A75" s="121"/>
      <c r="B75" s="1386" t="s">
        <v>156</v>
      </c>
      <c r="C75" s="1387"/>
      <c r="D75" s="1388"/>
      <c r="E75" s="192" t="str">
        <f>IF(H72=1,"Saving Account","Current Account")</f>
        <v>Current Account</v>
      </c>
      <c r="Z75" s="100"/>
      <c r="AA75" s="100"/>
      <c r="AB75" s="100"/>
    </row>
    <row r="76" spans="1:31" ht="33" customHeight="1">
      <c r="A76" s="98">
        <v>11</v>
      </c>
      <c r="B76" s="1012" t="s">
        <v>157</v>
      </c>
      <c r="C76" s="1012"/>
      <c r="D76" s="1012"/>
      <c r="E76" s="96"/>
    </row>
    <row r="77" spans="1:31" ht="48" customHeight="1">
      <c r="A77" s="98">
        <v>12</v>
      </c>
      <c r="B77" s="1012" t="s">
        <v>166</v>
      </c>
      <c r="C77" s="1012"/>
      <c r="D77" s="1012"/>
      <c r="E77" s="96"/>
    </row>
    <row r="78" spans="1:31" ht="50.25" customHeight="1">
      <c r="A78" s="1331" t="s">
        <v>165</v>
      </c>
      <c r="B78" s="1331"/>
      <c r="C78" s="1331"/>
      <c r="D78" s="1331"/>
      <c r="E78" s="1331"/>
    </row>
    <row r="79" spans="1:31">
      <c r="A79" s="1413"/>
      <c r="B79" s="1413"/>
      <c r="C79" s="1413"/>
      <c r="D79" s="1413"/>
      <c r="E79" s="1413"/>
    </row>
    <row r="80" spans="1:31" ht="15">
      <c r="A80" s="1042" t="s">
        <v>600</v>
      </c>
      <c r="B80" s="1042"/>
      <c r="C80" s="1042"/>
      <c r="D80" s="1042"/>
      <c r="E80" s="1042"/>
    </row>
    <row r="81" spans="1:5" ht="15">
      <c r="A81" s="1407"/>
      <c r="B81" s="1407"/>
      <c r="C81" s="1407"/>
      <c r="D81" s="1407"/>
      <c r="E81" s="1407"/>
    </row>
    <row r="82" spans="1:5" ht="15">
      <c r="A82" s="1042" t="s">
        <v>601</v>
      </c>
      <c r="B82" s="1042"/>
      <c r="C82" s="1042"/>
      <c r="D82" s="1042"/>
      <c r="E82" s="1042"/>
    </row>
    <row r="83" spans="1:5" ht="15">
      <c r="A83" s="1407"/>
      <c r="B83" s="1407"/>
      <c r="C83" s="1407"/>
      <c r="D83" s="1407"/>
      <c r="E83" s="1407"/>
    </row>
    <row r="84" spans="1:5" ht="15">
      <c r="A84" s="1414" t="s">
        <v>602</v>
      </c>
      <c r="B84" s="1414"/>
      <c r="C84" s="1414"/>
      <c r="D84" s="1414"/>
      <c r="E84" s="1414"/>
    </row>
    <row r="85" spans="1:5" ht="15">
      <c r="A85" s="1414" t="s">
        <v>603</v>
      </c>
      <c r="B85" s="1414"/>
      <c r="C85" s="1414"/>
      <c r="D85" s="1414"/>
      <c r="E85" s="1414"/>
    </row>
    <row r="86" spans="1:5" ht="15">
      <c r="A86" s="1414" t="s">
        <v>604</v>
      </c>
      <c r="B86" s="1414"/>
      <c r="C86" s="1414"/>
      <c r="D86" s="1414"/>
      <c r="E86" s="1414"/>
    </row>
    <row r="87" spans="1:5" ht="15">
      <c r="A87" s="1407"/>
      <c r="B87" s="1407"/>
      <c r="C87" s="1407"/>
      <c r="D87" s="1407"/>
      <c r="E87" s="1407"/>
    </row>
    <row r="88" spans="1:5" ht="32.25" customHeight="1">
      <c r="A88" s="1042" t="s">
        <v>605</v>
      </c>
      <c r="B88" s="1042"/>
      <c r="C88" s="1042"/>
      <c r="D88" s="1042"/>
      <c r="E88" s="1042"/>
    </row>
    <row r="89" spans="1:5">
      <c r="A89" s="62"/>
      <c r="B89" s="62"/>
      <c r="C89" s="62"/>
      <c r="D89" s="502"/>
      <c r="E89" s="503"/>
    </row>
    <row r="90" spans="1:5" ht="24.95" customHeight="1">
      <c r="A90" s="37" t="s">
        <v>7</v>
      </c>
      <c r="B90" s="101" t="str">
        <f>'Attach 3(JV)'!B24</f>
        <v>--2020</v>
      </c>
      <c r="D90" s="55" t="s">
        <v>5</v>
      </c>
      <c r="E90" s="272" t="str">
        <f>'Attach 3(JV)'!E24</f>
        <v/>
      </c>
    </row>
    <row r="91" spans="1:5" ht="34.5" customHeight="1">
      <c r="A91" s="37" t="s">
        <v>8</v>
      </c>
      <c r="B91" s="272" t="str">
        <f>'Attach 3(JV)'!B25</f>
        <v/>
      </c>
      <c r="D91" s="55" t="s">
        <v>6</v>
      </c>
      <c r="E91" s="272"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A3A" sheet="1" objects="1" scenarios="1" formatColumns="0" formatRows="0" selectLockedCells="1"/>
  <customSheetViews>
    <customSheetView guid="{0CA10FE9-79E6-43F8-94BF-1660A6A5ED3D}" scale="110" showPageBreaks="1" showGridLines="0" fitToPage="1" printArea="1" hiddenRows="1" hiddenColumns="1" view="pageBreakPreview" topLeftCell="A74">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2"/>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BB96"/>
  <sheetViews>
    <sheetView showGridLines="0" showZeros="0" view="pageBreakPreview" topLeftCell="A13" zoomScale="120" zoomScaleSheetLayoutView="120" workbookViewId="0">
      <selection activeCell="B40" sqref="B40"/>
    </sheetView>
  </sheetViews>
  <sheetFormatPr defaultRowHeight="16.5"/>
  <cols>
    <col min="1" max="1" width="12.140625" style="773" customWidth="1"/>
    <col min="2" max="2" width="18.140625" style="773" customWidth="1"/>
    <col min="3" max="5" width="7.42578125" style="773" customWidth="1"/>
    <col min="6" max="8" width="7.42578125" style="849" customWidth="1"/>
    <col min="9" max="12" width="7.42578125" style="411" customWidth="1"/>
    <col min="13" max="54" width="9.140625" style="685"/>
    <col min="55" max="16384" width="9.140625" style="411"/>
  </cols>
  <sheetData>
    <row r="1" spans="1:26" s="848" customFormat="1" ht="21" customHeight="1">
      <c r="A1" s="1447" t="str">
        <f>'Attach 15'!A1:D1</f>
        <v>Specification No. :CC-CS/1007-SR2/TR-4073/3/G2</v>
      </c>
      <c r="B1" s="1447"/>
      <c r="C1" s="1447"/>
      <c r="D1" s="1447"/>
      <c r="E1" s="1447"/>
      <c r="F1" s="1447"/>
      <c r="G1" s="1447"/>
      <c r="H1" s="1448" t="s">
        <v>913</v>
      </c>
      <c r="I1" s="1448"/>
      <c r="J1" s="1448"/>
      <c r="K1" s="1448"/>
      <c r="L1" s="1448"/>
    </row>
    <row r="2" spans="1:26" ht="11.25" customHeight="1">
      <c r="Z2" s="850">
        <f>'[19]Attach 3(JV)'!Z2</f>
        <v>0</v>
      </c>
    </row>
    <row r="3" spans="1:26" ht="89.25" customHeight="1">
      <c r="A3" s="1300" t="str">
        <f>'Attach 15'!A3:E3</f>
        <v>Spare Transformer package TR02 for procurement of (i) 01 no. 500MVA, 400/220/33kV 3 phase Transformer at Bidadi  S/s, (ii) 02 nos. 150MVA, (400/√3) / (220/√3) / 33kV, 1 phase Transformer at Panipat S/s and (iii) 01 no. 63MVAR 420kV 3 phase Shunt Reactor at Bongaigaon S/s.</v>
      </c>
      <c r="B3" s="1301"/>
      <c r="C3" s="1301"/>
      <c r="D3" s="1301"/>
      <c r="E3" s="1301"/>
      <c r="F3" s="1301"/>
      <c r="G3" s="1301"/>
      <c r="H3" s="1301"/>
      <c r="I3" s="1301"/>
      <c r="J3" s="1301"/>
      <c r="K3" s="1301"/>
      <c r="L3" s="1301"/>
    </row>
    <row r="4" spans="1:26" ht="15.95" customHeight="1">
      <c r="A4" s="851"/>
      <c r="H4" s="31"/>
      <c r="I4" s="11"/>
    </row>
    <row r="5" spans="1:26" ht="20.100000000000001" customHeight="1">
      <c r="A5" s="1449" t="s">
        <v>9</v>
      </c>
      <c r="B5" s="1449"/>
      <c r="C5" s="1449"/>
      <c r="D5" s="1449"/>
      <c r="E5" s="1449"/>
      <c r="F5" s="1449"/>
      <c r="G5" s="1449"/>
      <c r="H5" s="1449"/>
      <c r="I5" s="1449"/>
      <c r="J5" s="1449"/>
      <c r="K5" s="1449"/>
      <c r="L5" s="1449"/>
    </row>
    <row r="6" spans="1:26" ht="15.95" customHeight="1">
      <c r="A6" s="852"/>
      <c r="H6" s="31"/>
      <c r="I6" s="13"/>
    </row>
    <row r="7" spans="1:26" ht="20.100000000000001" customHeight="1">
      <c r="A7" s="853" t="str">
        <f>'Attach 15'!A8:D8</f>
        <v>Bidder’s Name and Address  :</v>
      </c>
      <c r="G7" s="16" t="str">
        <f>'[19]Attach 3(JV)'!E7</f>
        <v>To:</v>
      </c>
      <c r="I7" s="13"/>
    </row>
    <row r="8" spans="1:26" ht="36" customHeight="1">
      <c r="A8" s="1450" t="str">
        <f>'[19]Attach 3(JV)'!A8</f>
        <v/>
      </c>
      <c r="B8" s="1450"/>
      <c r="C8" s="1450"/>
      <c r="D8" s="1450"/>
      <c r="E8" s="1450"/>
      <c r="F8" s="1450"/>
      <c r="G8" s="12" t="str">
        <f>'[19]Attach 3(JV)'!E8</f>
        <v>Contract Services</v>
      </c>
      <c r="I8" s="13"/>
    </row>
    <row r="9" spans="1:26" ht="20.100000000000001" customHeight="1">
      <c r="A9" s="14" t="s">
        <v>355</v>
      </c>
      <c r="B9" s="1250">
        <f>'Attach 15'!B10:D10</f>
        <v>0</v>
      </c>
      <c r="C9" s="1250"/>
      <c r="D9" s="1250"/>
      <c r="E9" s="1250"/>
      <c r="F9" s="1250"/>
      <c r="G9" s="12" t="str">
        <f>'[19]Attach 3(JV)'!E9</f>
        <v>Power Grid Corporation of India Ltd.,</v>
      </c>
      <c r="I9" s="13"/>
    </row>
    <row r="10" spans="1:26" ht="20.100000000000001" customHeight="1">
      <c r="A10" s="14" t="s">
        <v>357</v>
      </c>
      <c r="B10" s="1250">
        <f>'Attach 15'!B11:D11</f>
        <v>0</v>
      </c>
      <c r="C10" s="1250"/>
      <c r="D10" s="1250"/>
      <c r="E10" s="1250"/>
      <c r="F10" s="1250"/>
      <c r="G10" s="12" t="str">
        <f>'[19]Attach 3(JV)'!E10</f>
        <v>"Saudamini", Plot No. 2, Sector 29</v>
      </c>
      <c r="I10" s="13"/>
    </row>
    <row r="11" spans="1:26" ht="20.100000000000001" customHeight="1">
      <c r="B11" s="1250">
        <f>'Attach 15'!B12:D12</f>
        <v>0</v>
      </c>
      <c r="C11" s="1250"/>
      <c r="D11" s="1250"/>
      <c r="E11" s="1250"/>
      <c r="F11" s="1250"/>
      <c r="G11" s="12" t="str">
        <f>'[19]Attach 3(JV)'!E11</f>
        <v>Gurgaon (Haryana) - 122001</v>
      </c>
    </row>
    <row r="12" spans="1:26" ht="20.100000000000001" customHeight="1">
      <c r="A12" s="852"/>
      <c r="B12" s="1250">
        <f>'Attach 15'!B13:D13</f>
        <v>0</v>
      </c>
      <c r="C12" s="1250"/>
      <c r="D12" s="1250"/>
      <c r="E12" s="1250"/>
      <c r="F12" s="1250"/>
      <c r="G12" s="12"/>
    </row>
    <row r="13" spans="1:26" ht="15.95" customHeight="1">
      <c r="A13" s="852"/>
      <c r="B13" s="128"/>
      <c r="C13" s="128"/>
      <c r="D13" s="128"/>
      <c r="E13" s="128"/>
      <c r="F13" s="128"/>
    </row>
    <row r="14" spans="1:26" ht="20.100000000000001" customHeight="1">
      <c r="A14" s="773" t="s">
        <v>350</v>
      </c>
    </row>
    <row r="15" spans="1:26" ht="20.100000000000001" customHeight="1">
      <c r="A15" s="852"/>
    </row>
    <row r="16" spans="1:26" ht="57.75" customHeight="1">
      <c r="A16" s="1442" t="s">
        <v>874</v>
      </c>
      <c r="B16" s="1442"/>
      <c r="C16" s="1442"/>
      <c r="D16" s="1442"/>
      <c r="E16" s="1442"/>
      <c r="F16" s="1442"/>
      <c r="G16" s="1442"/>
      <c r="H16" s="1442"/>
      <c r="I16" s="1442"/>
      <c r="J16" s="1442"/>
      <c r="K16" s="1442"/>
      <c r="L16" s="1442"/>
    </row>
    <row r="17" spans="1:12" ht="20.100000000000001" customHeight="1">
      <c r="A17" s="854">
        <v>1</v>
      </c>
      <c r="B17" s="855" t="s">
        <v>13</v>
      </c>
    </row>
    <row r="18" spans="1:12" ht="82.5" customHeight="1">
      <c r="A18" s="856"/>
      <c r="B18" s="1425" t="s">
        <v>877</v>
      </c>
      <c r="C18" s="1425"/>
      <c r="D18" s="1425"/>
      <c r="E18" s="1425"/>
      <c r="F18" s="1425"/>
      <c r="G18" s="1425"/>
      <c r="H18" s="1425"/>
      <c r="I18" s="1425"/>
      <c r="J18" s="1425"/>
      <c r="K18" s="1425"/>
      <c r="L18" s="1425"/>
    </row>
    <row r="19" spans="1:12" ht="60.75" customHeight="1">
      <c r="A19" s="847">
        <v>1.1000000000000001</v>
      </c>
      <c r="B19" s="1443" t="s">
        <v>14</v>
      </c>
      <c r="C19" s="1443"/>
      <c r="D19" s="1443"/>
      <c r="E19" s="1443"/>
      <c r="F19" s="1443"/>
      <c r="G19" s="1443"/>
      <c r="H19" s="1443"/>
      <c r="I19" s="1443"/>
      <c r="J19" s="1443"/>
      <c r="K19" s="1443"/>
      <c r="L19" s="1443"/>
    </row>
    <row r="20" spans="1:12" ht="33" customHeight="1">
      <c r="A20" s="856"/>
      <c r="B20" s="1439" t="str">
        <f>IF('[19]Names of Bidder'!I6="Sole Bidder","Name of the Bidder (Sole Bidder)", "Name of Bidder (Lead Partner)")</f>
        <v>Name of the Bidder (Sole Bidder)</v>
      </c>
      <c r="C20" s="1439"/>
      <c r="D20" s="1439"/>
      <c r="E20" s="1439"/>
      <c r="F20" s="1439"/>
      <c r="G20" s="1439"/>
      <c r="H20" s="1451">
        <f>B9</f>
        <v>0</v>
      </c>
      <c r="I20" s="1451"/>
      <c r="J20" s="1451"/>
      <c r="K20" s="1451"/>
      <c r="L20" s="1451"/>
    </row>
    <row r="21" spans="1:12" ht="33" customHeight="1">
      <c r="A21" s="857"/>
      <c r="B21" s="1439" t="s">
        <v>15</v>
      </c>
      <c r="C21" s="1439"/>
      <c r="D21" s="1439"/>
      <c r="E21" s="1439"/>
      <c r="F21" s="1439"/>
      <c r="G21" s="1439"/>
      <c r="H21" s="1440" t="s">
        <v>55</v>
      </c>
      <c r="I21" s="1440"/>
      <c r="J21" s="1440"/>
      <c r="K21" s="1440"/>
      <c r="L21" s="1440"/>
    </row>
    <row r="22" spans="1:12" ht="33" customHeight="1">
      <c r="A22" s="857"/>
      <c r="B22" s="1439" t="s">
        <v>16</v>
      </c>
      <c r="C22" s="1439"/>
      <c r="D22" s="1439"/>
      <c r="E22" s="1439"/>
      <c r="F22" s="1439"/>
      <c r="G22" s="1439"/>
      <c r="H22" s="1440"/>
      <c r="I22" s="1440"/>
      <c r="J22" s="1440"/>
      <c r="K22" s="1440"/>
      <c r="L22" s="1440"/>
    </row>
    <row r="23" spans="1:12" ht="33" customHeight="1">
      <c r="A23" s="857"/>
      <c r="B23" s="1439" t="s">
        <v>17</v>
      </c>
      <c r="C23" s="1439"/>
      <c r="D23" s="1439"/>
      <c r="E23" s="1439"/>
      <c r="F23" s="1439"/>
      <c r="G23" s="1439"/>
      <c r="H23" s="1440"/>
      <c r="I23" s="1440"/>
      <c r="J23" s="1440"/>
      <c r="K23" s="1440"/>
      <c r="L23" s="1440"/>
    </row>
    <row r="24" spans="1:12" ht="33" customHeight="1">
      <c r="A24" s="857"/>
      <c r="B24" s="1439" t="s">
        <v>18</v>
      </c>
      <c r="C24" s="1439"/>
      <c r="D24" s="1439"/>
      <c r="E24" s="1439"/>
      <c r="F24" s="1439"/>
      <c r="G24" s="1439"/>
      <c r="H24" s="1440"/>
      <c r="I24" s="1440"/>
      <c r="J24" s="1440"/>
      <c r="K24" s="1440"/>
      <c r="L24" s="1440"/>
    </row>
    <row r="25" spans="1:12" ht="6" customHeight="1">
      <c r="A25" s="857"/>
      <c r="B25" s="858"/>
      <c r="C25" s="858"/>
      <c r="D25" s="858"/>
      <c r="E25" s="858"/>
      <c r="F25" s="858"/>
      <c r="G25" s="858"/>
      <c r="H25" s="761"/>
      <c r="I25" s="761"/>
      <c r="J25" s="761"/>
      <c r="K25" s="761"/>
      <c r="L25" s="761"/>
    </row>
    <row r="26" spans="1:12" ht="18.95" customHeight="1">
      <c r="A26" s="847">
        <v>1.2</v>
      </c>
      <c r="B26" s="1441" t="s">
        <v>177</v>
      </c>
      <c r="C26" s="1441"/>
      <c r="D26" s="1441"/>
      <c r="E26" s="1441"/>
      <c r="F26" s="1441"/>
      <c r="G26" s="1441"/>
      <c r="H26" s="1441"/>
      <c r="I26" s="1441"/>
      <c r="J26" s="1441"/>
      <c r="K26" s="1441"/>
      <c r="L26" s="1441"/>
    </row>
    <row r="27" spans="1:12" ht="18.95" customHeight="1">
      <c r="A27" s="859" t="s">
        <v>19</v>
      </c>
      <c r="B27" s="860" t="s">
        <v>20</v>
      </c>
      <c r="C27" s="860"/>
      <c r="D27" s="861"/>
      <c r="E27" s="861"/>
    </row>
    <row r="28" spans="1:12" ht="18.95" customHeight="1">
      <c r="A28" s="857"/>
      <c r="B28" s="1436" t="s">
        <v>21</v>
      </c>
      <c r="C28" s="1436"/>
      <c r="D28" s="1419"/>
      <c r="E28" s="1419"/>
      <c r="F28" s="1419"/>
      <c r="G28" s="1419"/>
      <c r="H28" s="1419"/>
      <c r="I28" s="1419"/>
      <c r="J28" s="1419"/>
      <c r="K28" s="1419"/>
      <c r="L28" s="1419"/>
    </row>
    <row r="29" spans="1:12" ht="18.95" customHeight="1">
      <c r="A29" s="857"/>
      <c r="B29" s="1444" t="s">
        <v>22</v>
      </c>
      <c r="C29" s="1445"/>
      <c r="D29" s="1446"/>
      <c r="E29" s="1446"/>
      <c r="F29" s="1446"/>
      <c r="G29" s="1446"/>
      <c r="H29" s="1446"/>
      <c r="I29" s="1446"/>
      <c r="J29" s="1446"/>
      <c r="K29" s="1446"/>
      <c r="L29" s="1446"/>
    </row>
    <row r="30" spans="1:12" ht="18.95" customHeight="1">
      <c r="A30" s="857"/>
      <c r="B30" s="862"/>
      <c r="C30" s="863"/>
      <c r="D30" s="1437"/>
      <c r="E30" s="1437"/>
      <c r="F30" s="1437"/>
      <c r="G30" s="1437"/>
      <c r="H30" s="1437"/>
      <c r="I30" s="1437"/>
      <c r="J30" s="1437"/>
      <c r="K30" s="1437"/>
      <c r="L30" s="1437"/>
    </row>
    <row r="31" spans="1:12" ht="18.95" customHeight="1">
      <c r="A31" s="857"/>
      <c r="B31" s="862"/>
      <c r="C31" s="863"/>
      <c r="D31" s="1437"/>
      <c r="E31" s="1437"/>
      <c r="F31" s="1437"/>
      <c r="G31" s="1437"/>
      <c r="H31" s="1437"/>
      <c r="I31" s="1437"/>
      <c r="J31" s="1437"/>
      <c r="K31" s="1437"/>
      <c r="L31" s="1437"/>
    </row>
    <row r="32" spans="1:12" ht="18.95" customHeight="1">
      <c r="A32" s="857"/>
      <c r="B32" s="864"/>
      <c r="C32" s="865"/>
      <c r="D32" s="1438"/>
      <c r="E32" s="1438"/>
      <c r="F32" s="1438"/>
      <c r="G32" s="1438"/>
      <c r="H32" s="1438"/>
      <c r="I32" s="1438"/>
      <c r="J32" s="1438"/>
      <c r="K32" s="1438"/>
      <c r="L32" s="1438"/>
    </row>
    <row r="33" spans="1:54" ht="18.95" customHeight="1">
      <c r="A33" s="857"/>
      <c r="B33" s="1436" t="s">
        <v>23</v>
      </c>
      <c r="C33" s="1436"/>
      <c r="D33" s="1419"/>
      <c r="E33" s="1419"/>
      <c r="F33" s="1419"/>
      <c r="G33" s="1419"/>
      <c r="H33" s="1419"/>
      <c r="I33" s="1419"/>
      <c r="J33" s="1419"/>
      <c r="K33" s="1419"/>
      <c r="L33" s="1419"/>
    </row>
    <row r="34" spans="1:54" ht="18.95" customHeight="1">
      <c r="A34" s="857"/>
      <c r="B34" s="1436" t="s">
        <v>24</v>
      </c>
      <c r="C34" s="1436"/>
      <c r="D34" s="1419"/>
      <c r="E34" s="1419"/>
      <c r="F34" s="1419"/>
      <c r="G34" s="1419"/>
      <c r="H34" s="1419"/>
      <c r="I34" s="1419"/>
      <c r="J34" s="1419"/>
      <c r="K34" s="1419"/>
      <c r="L34" s="1419"/>
    </row>
    <row r="35" spans="1:54" ht="18.95" customHeight="1">
      <c r="A35" s="857"/>
      <c r="B35" s="1436" t="s">
        <v>25</v>
      </c>
      <c r="C35" s="1436"/>
      <c r="D35" s="1419"/>
      <c r="E35" s="1419"/>
      <c r="F35" s="1419"/>
      <c r="G35" s="1419"/>
      <c r="H35" s="1419"/>
      <c r="I35" s="1419"/>
      <c r="J35" s="1419"/>
      <c r="K35" s="1419"/>
      <c r="L35" s="1419"/>
    </row>
    <row r="36" spans="1:54" ht="18.95" customHeight="1">
      <c r="A36" s="857"/>
      <c r="B36" s="1436" t="s">
        <v>26</v>
      </c>
      <c r="C36" s="1436"/>
      <c r="D36" s="1419"/>
      <c r="E36" s="1419"/>
      <c r="F36" s="1419"/>
      <c r="G36" s="1419"/>
      <c r="H36" s="1419"/>
      <c r="I36" s="1419"/>
      <c r="J36" s="1419"/>
      <c r="K36" s="1419"/>
      <c r="L36" s="1419"/>
    </row>
    <row r="37" spans="1:54" ht="8.1" customHeight="1">
      <c r="A37" s="857"/>
      <c r="B37" s="866"/>
      <c r="C37" s="866"/>
      <c r="D37" s="867"/>
      <c r="E37" s="867"/>
      <c r="F37" s="867"/>
      <c r="G37" s="867"/>
      <c r="H37" s="867"/>
      <c r="I37" s="867"/>
      <c r="J37" s="867"/>
      <c r="K37" s="867"/>
      <c r="L37" s="867"/>
    </row>
    <row r="38" spans="1:54" ht="61.5" customHeight="1">
      <c r="A38" s="868" t="s">
        <v>28</v>
      </c>
      <c r="B38" s="1425" t="s">
        <v>27</v>
      </c>
      <c r="C38" s="1425"/>
      <c r="D38" s="1425"/>
      <c r="E38" s="1425"/>
      <c r="F38" s="1425"/>
      <c r="G38" s="1425"/>
      <c r="H38" s="1425"/>
      <c r="I38" s="1425"/>
      <c r="J38" s="1425"/>
      <c r="K38" s="1425"/>
      <c r="L38" s="1425"/>
    </row>
    <row r="39" spans="1:54" ht="33.75" customHeight="1">
      <c r="A39" s="857"/>
      <c r="B39" s="869" t="s">
        <v>353</v>
      </c>
      <c r="C39" s="1435" t="s">
        <v>29</v>
      </c>
      <c r="D39" s="1435"/>
      <c r="E39" s="1435"/>
      <c r="F39" s="1435"/>
      <c r="G39" s="1435" t="s">
        <v>30</v>
      </c>
      <c r="H39" s="1435"/>
      <c r="I39" s="1435" t="s">
        <v>31</v>
      </c>
      <c r="J39" s="1435"/>
      <c r="K39" s="1435"/>
      <c r="L39" s="1435"/>
    </row>
    <row r="40" spans="1:54" ht="38.1" customHeight="1">
      <c r="B40" s="870"/>
      <c r="C40" s="1419"/>
      <c r="D40" s="1419"/>
      <c r="E40" s="1419"/>
      <c r="F40" s="1419"/>
      <c r="G40" s="1420"/>
      <c r="H40" s="1420"/>
      <c r="I40" s="1419"/>
      <c r="J40" s="1419"/>
      <c r="K40" s="1419"/>
      <c r="L40" s="1419"/>
    </row>
    <row r="41" spans="1:54" ht="38.1" customHeight="1">
      <c r="A41" s="857"/>
      <c r="B41" s="870"/>
      <c r="C41" s="1419"/>
      <c r="D41" s="1419"/>
      <c r="E41" s="1419"/>
      <c r="F41" s="1419"/>
      <c r="G41" s="1420"/>
      <c r="H41" s="1420"/>
      <c r="I41" s="1419"/>
      <c r="J41" s="1419"/>
      <c r="K41" s="1419"/>
      <c r="L41" s="1419"/>
    </row>
    <row r="42" spans="1:54" ht="55.5" customHeight="1">
      <c r="A42" s="871" t="s">
        <v>484</v>
      </c>
      <c r="B42" s="1425" t="s">
        <v>906</v>
      </c>
      <c r="C42" s="1425"/>
      <c r="D42" s="1425"/>
      <c r="E42" s="1425"/>
      <c r="F42" s="1425"/>
      <c r="G42" s="1425"/>
      <c r="H42" s="1425"/>
      <c r="I42" s="1425"/>
      <c r="J42" s="1425"/>
      <c r="K42" s="1425"/>
      <c r="L42" s="1425"/>
    </row>
    <row r="43" spans="1:54" ht="57" customHeight="1">
      <c r="A43" s="857"/>
      <c r="B43" s="869" t="s">
        <v>353</v>
      </c>
      <c r="C43" s="1435" t="s">
        <v>907</v>
      </c>
      <c r="D43" s="1435"/>
      <c r="E43" s="1435"/>
      <c r="F43" s="1435"/>
      <c r="G43" s="1435" t="s">
        <v>908</v>
      </c>
      <c r="H43" s="1435"/>
      <c r="I43" s="1435" t="s">
        <v>119</v>
      </c>
      <c r="J43" s="1435"/>
      <c r="K43" s="1435"/>
      <c r="L43" s="1435"/>
    </row>
    <row r="44" spans="1:54" ht="38.1" customHeight="1">
      <c r="A44" s="857"/>
      <c r="B44" s="870"/>
      <c r="C44" s="1419"/>
      <c r="D44" s="1419"/>
      <c r="E44" s="1419"/>
      <c r="F44" s="1419"/>
      <c r="G44" s="1420"/>
      <c r="H44" s="1420"/>
      <c r="I44" s="1419"/>
      <c r="J44" s="1419"/>
      <c r="K44" s="1419"/>
      <c r="L44" s="1419"/>
    </row>
    <row r="45" spans="1:54" ht="38.1" customHeight="1">
      <c r="A45" s="857"/>
      <c r="B45" s="870"/>
      <c r="C45" s="1419"/>
      <c r="D45" s="1419"/>
      <c r="E45" s="1419"/>
      <c r="F45" s="1419"/>
      <c r="G45" s="1420"/>
      <c r="H45" s="1420"/>
      <c r="I45" s="1419"/>
      <c r="J45" s="1419"/>
      <c r="K45" s="1419"/>
      <c r="L45" s="1419"/>
    </row>
    <row r="46" spans="1:54" ht="20.100000000000001" customHeight="1">
      <c r="A46" s="854">
        <v>2</v>
      </c>
      <c r="B46" s="872" t="s">
        <v>32</v>
      </c>
    </row>
    <row r="47" spans="1:54" ht="78.75" customHeight="1">
      <c r="B47" s="1425" t="s">
        <v>878</v>
      </c>
      <c r="C47" s="1425"/>
      <c r="D47" s="1425"/>
      <c r="E47" s="1425"/>
      <c r="F47" s="1425"/>
      <c r="G47" s="1425"/>
      <c r="H47" s="1425"/>
      <c r="I47" s="1425"/>
      <c r="J47" s="1425"/>
      <c r="K47" s="1425"/>
      <c r="L47" s="1425"/>
    </row>
    <row r="48" spans="1:54" s="849" customFormat="1" ht="34.5" customHeight="1">
      <c r="A48" s="847">
        <v>2.1</v>
      </c>
      <c r="B48" s="1425" t="s">
        <v>33</v>
      </c>
      <c r="C48" s="1425"/>
      <c r="D48" s="1425"/>
      <c r="E48" s="1425"/>
      <c r="F48" s="1425"/>
      <c r="G48" s="1425"/>
      <c r="H48" s="1425"/>
      <c r="I48" s="1425"/>
      <c r="J48" s="1425"/>
      <c r="K48" s="1425"/>
      <c r="L48" s="1425"/>
      <c r="M48" s="684"/>
      <c r="N48" s="684"/>
      <c r="O48" s="684"/>
      <c r="P48" s="684"/>
      <c r="Q48" s="684"/>
      <c r="R48" s="684"/>
      <c r="S48" s="684"/>
      <c r="T48" s="684"/>
      <c r="U48" s="684"/>
      <c r="V48" s="684"/>
      <c r="W48" s="684"/>
      <c r="X48" s="684"/>
      <c r="Y48" s="684"/>
      <c r="Z48" s="684"/>
      <c r="AA48" s="684"/>
      <c r="AB48" s="684"/>
      <c r="AC48" s="684"/>
      <c r="AD48" s="684"/>
      <c r="AE48" s="684"/>
      <c r="AF48" s="684"/>
      <c r="AG48" s="684"/>
      <c r="AH48" s="684"/>
      <c r="AI48" s="684"/>
      <c r="AJ48" s="684"/>
      <c r="AK48" s="684"/>
      <c r="AL48" s="684"/>
      <c r="AM48" s="684"/>
      <c r="AN48" s="684"/>
      <c r="AO48" s="684"/>
      <c r="AP48" s="684"/>
      <c r="AQ48" s="684"/>
      <c r="AR48" s="684"/>
      <c r="AS48" s="684"/>
      <c r="AT48" s="684"/>
      <c r="AU48" s="684"/>
      <c r="AV48" s="684"/>
      <c r="AW48" s="684"/>
      <c r="AX48" s="684"/>
      <c r="AY48" s="684"/>
      <c r="AZ48" s="684"/>
      <c r="BA48" s="684"/>
      <c r="BB48" s="684"/>
    </row>
    <row r="49" spans="1:12" ht="51" customHeight="1">
      <c r="A49" s="857"/>
      <c r="B49" s="869" t="s">
        <v>34</v>
      </c>
      <c r="C49" s="1435" t="s">
        <v>35</v>
      </c>
      <c r="D49" s="1435"/>
      <c r="E49" s="1435"/>
      <c r="F49" s="1435"/>
      <c r="G49" s="1435" t="s">
        <v>36</v>
      </c>
      <c r="H49" s="1435"/>
      <c r="I49" s="1435" t="s">
        <v>117</v>
      </c>
      <c r="J49" s="1435"/>
      <c r="K49" s="1435" t="s">
        <v>118</v>
      </c>
      <c r="L49" s="1435"/>
    </row>
    <row r="50" spans="1:12" ht="27.95" customHeight="1">
      <c r="A50" s="857"/>
      <c r="B50" s="870">
        <v>1</v>
      </c>
      <c r="C50" s="1419"/>
      <c r="D50" s="1419"/>
      <c r="E50" s="1419"/>
      <c r="F50" s="1419"/>
      <c r="G50" s="1420"/>
      <c r="H50" s="1420"/>
      <c r="I50" s="1420"/>
      <c r="J50" s="1420"/>
      <c r="K50" s="1432"/>
      <c r="L50" s="1432"/>
    </row>
    <row r="51" spans="1:12" ht="27.95" customHeight="1">
      <c r="A51" s="857"/>
      <c r="B51" s="870">
        <v>2</v>
      </c>
      <c r="C51" s="1419"/>
      <c r="D51" s="1419"/>
      <c r="E51" s="1419"/>
      <c r="F51" s="1419"/>
      <c r="G51" s="1420"/>
      <c r="H51" s="1420"/>
      <c r="I51" s="1420"/>
      <c r="J51" s="1420"/>
      <c r="K51" s="1432"/>
      <c r="L51" s="1432"/>
    </row>
    <row r="52" spans="1:12" ht="27.95" customHeight="1">
      <c r="A52" s="857"/>
      <c r="B52" s="870">
        <v>3</v>
      </c>
      <c r="C52" s="1419"/>
      <c r="D52" s="1419"/>
      <c r="E52" s="1419"/>
      <c r="F52" s="1419"/>
      <c r="G52" s="1420"/>
      <c r="H52" s="1420"/>
      <c r="I52" s="1420"/>
      <c r="J52" s="1420"/>
      <c r="K52" s="1432"/>
      <c r="L52" s="1432"/>
    </row>
    <row r="53" spans="1:12" ht="27.95" customHeight="1">
      <c r="A53" s="857"/>
      <c r="B53" s="870">
        <v>4</v>
      </c>
      <c r="C53" s="1419"/>
      <c r="D53" s="1419"/>
      <c r="E53" s="1419"/>
      <c r="F53" s="1419"/>
      <c r="G53" s="1420"/>
      <c r="H53" s="1420"/>
      <c r="I53" s="1420"/>
      <c r="J53" s="1420"/>
      <c r="K53" s="1432"/>
      <c r="L53" s="1432"/>
    </row>
    <row r="54" spans="1:12" ht="27.95" customHeight="1">
      <c r="A54" s="857"/>
      <c r="B54" s="870">
        <v>5</v>
      </c>
      <c r="C54" s="1419"/>
      <c r="D54" s="1419"/>
      <c r="E54" s="1419"/>
      <c r="F54" s="1419"/>
      <c r="G54" s="1420"/>
      <c r="H54" s="1420"/>
      <c r="I54" s="1420"/>
      <c r="J54" s="1420"/>
      <c r="K54" s="1432"/>
      <c r="L54" s="1432"/>
    </row>
    <row r="55" spans="1:12" ht="27.95" customHeight="1">
      <c r="A55" s="857"/>
      <c r="B55" s="873"/>
      <c r="C55" s="874"/>
      <c r="D55" s="874"/>
      <c r="E55" s="874"/>
      <c r="F55" s="874"/>
      <c r="G55" s="873"/>
      <c r="H55" s="873"/>
      <c r="I55" s="873"/>
      <c r="J55" s="873"/>
      <c r="K55" s="875"/>
      <c r="L55" s="875"/>
    </row>
    <row r="56" spans="1:12" ht="27.95" customHeight="1">
      <c r="A56" s="876">
        <v>3</v>
      </c>
      <c r="B56" s="1433" t="s">
        <v>866</v>
      </c>
      <c r="C56" s="1433"/>
      <c r="D56" s="1433"/>
      <c r="E56" s="1433"/>
      <c r="F56" s="1433"/>
      <c r="G56" s="1433"/>
      <c r="H56" s="1433"/>
      <c r="I56" s="1433"/>
      <c r="J56" s="1433"/>
      <c r="K56" s="1433"/>
      <c r="L56" s="1433"/>
    </row>
    <row r="57" spans="1:12" ht="54.75" customHeight="1">
      <c r="A57" s="857"/>
      <c r="B57" s="1434" t="s">
        <v>867</v>
      </c>
      <c r="C57" s="1434"/>
      <c r="D57" s="1434"/>
      <c r="E57" s="1434"/>
      <c r="F57" s="1434"/>
      <c r="G57" s="1434"/>
      <c r="H57" s="1434"/>
      <c r="I57" s="1434"/>
      <c r="J57" s="1434"/>
      <c r="K57" s="1434"/>
      <c r="L57" s="1434"/>
    </row>
    <row r="58" spans="1:12" ht="27.95" customHeight="1">
      <c r="A58" s="876">
        <v>3.1</v>
      </c>
      <c r="B58" s="1430" t="s">
        <v>868</v>
      </c>
      <c r="C58" s="1430"/>
      <c r="D58" s="1430"/>
      <c r="E58" s="1430"/>
      <c r="F58" s="1430"/>
      <c r="G58" s="1430"/>
      <c r="H58" s="1430"/>
      <c r="I58" s="1430"/>
      <c r="J58" s="1430"/>
      <c r="K58" s="1430"/>
      <c r="L58" s="1430"/>
    </row>
    <row r="59" spans="1:12" ht="36.75" customHeight="1">
      <c r="A59" s="857"/>
      <c r="B59" s="877" t="s">
        <v>34</v>
      </c>
      <c r="C59" s="1431" t="s">
        <v>869</v>
      </c>
      <c r="D59" s="1431"/>
      <c r="E59" s="1431"/>
      <c r="F59" s="1431"/>
      <c r="G59" s="1431" t="s">
        <v>870</v>
      </c>
      <c r="H59" s="1431"/>
      <c r="I59" s="1431"/>
      <c r="J59" s="1431"/>
      <c r="K59" s="1431"/>
      <c r="L59" s="1431"/>
    </row>
    <row r="60" spans="1:12" ht="27.95" customHeight="1">
      <c r="A60" s="857"/>
      <c r="B60" s="870"/>
      <c r="C60" s="1427"/>
      <c r="D60" s="1428"/>
      <c r="E60" s="1428"/>
      <c r="F60" s="1429"/>
      <c r="G60" s="1427"/>
      <c r="H60" s="1428"/>
      <c r="I60" s="1428"/>
      <c r="J60" s="1428"/>
      <c r="K60" s="1428"/>
      <c r="L60" s="1429"/>
    </row>
    <row r="61" spans="1:12" ht="27.95" customHeight="1">
      <c r="A61" s="857"/>
      <c r="B61" s="870"/>
      <c r="C61" s="1427"/>
      <c r="D61" s="1428"/>
      <c r="E61" s="1428"/>
      <c r="F61" s="1429"/>
      <c r="G61" s="1427"/>
      <c r="H61" s="1428"/>
      <c r="I61" s="1428"/>
      <c r="J61" s="1428"/>
      <c r="K61" s="1428"/>
      <c r="L61" s="1429"/>
    </row>
    <row r="62" spans="1:12" ht="27.95" customHeight="1">
      <c r="A62" s="857"/>
      <c r="B62" s="870"/>
      <c r="C62" s="1427"/>
      <c r="D62" s="1428"/>
      <c r="E62" s="1428"/>
      <c r="F62" s="1429"/>
      <c r="G62" s="1427"/>
      <c r="H62" s="1428"/>
      <c r="I62" s="1428"/>
      <c r="J62" s="1428"/>
      <c r="K62" s="1428"/>
      <c r="L62" s="1429"/>
    </row>
    <row r="63" spans="1:12" ht="27.95" customHeight="1">
      <c r="A63" s="857"/>
      <c r="B63" s="870"/>
      <c r="C63" s="1427"/>
      <c r="D63" s="1428"/>
      <c r="E63" s="1428"/>
      <c r="F63" s="1429"/>
      <c r="G63" s="1427"/>
      <c r="H63" s="1428"/>
      <c r="I63" s="1428"/>
      <c r="J63" s="1428"/>
      <c r="K63" s="1428"/>
      <c r="L63" s="1429"/>
    </row>
    <row r="64" spans="1:12" ht="27.95" customHeight="1">
      <c r="A64" s="857"/>
      <c r="B64" s="870"/>
      <c r="C64" s="1427"/>
      <c r="D64" s="1428"/>
      <c r="E64" s="1428"/>
      <c r="F64" s="1429"/>
      <c r="G64" s="1427"/>
      <c r="H64" s="1428"/>
      <c r="I64" s="1428"/>
      <c r="J64" s="1428"/>
      <c r="K64" s="1428"/>
      <c r="L64" s="1429"/>
    </row>
    <row r="65" spans="1:54" ht="27.95" customHeight="1">
      <c r="A65" s="857"/>
      <c r="B65" s="870"/>
      <c r="C65" s="1427"/>
      <c r="D65" s="1428"/>
      <c r="E65" s="1428"/>
      <c r="F65" s="1429"/>
      <c r="G65" s="1427"/>
      <c r="H65" s="1428"/>
      <c r="I65" s="1428"/>
      <c r="J65" s="1428"/>
      <c r="K65" s="1428"/>
      <c r="L65" s="1429"/>
    </row>
    <row r="66" spans="1:54" ht="27.95" customHeight="1">
      <c r="A66" s="857"/>
      <c r="B66" s="870"/>
      <c r="C66" s="1427"/>
      <c r="D66" s="1428"/>
      <c r="E66" s="1428"/>
      <c r="F66" s="1429"/>
      <c r="G66" s="1427"/>
      <c r="H66" s="1428"/>
      <c r="I66" s="1428"/>
      <c r="J66" s="1428"/>
      <c r="K66" s="1428"/>
      <c r="L66" s="1429"/>
    </row>
    <row r="67" spans="1:54" ht="27.95" customHeight="1">
      <c r="A67" s="857"/>
      <c r="B67" s="870"/>
      <c r="C67" s="1427"/>
      <c r="D67" s="1428"/>
      <c r="E67" s="1428"/>
      <c r="F67" s="1429"/>
      <c r="G67" s="1427"/>
      <c r="H67" s="1428"/>
      <c r="I67" s="1428"/>
      <c r="J67" s="1428"/>
      <c r="K67" s="1428"/>
      <c r="L67" s="1429"/>
    </row>
    <row r="68" spans="1:54" ht="27.95" customHeight="1">
      <c r="A68" s="857"/>
      <c r="B68" s="870"/>
      <c r="C68" s="1427"/>
      <c r="D68" s="1428"/>
      <c r="E68" s="1428"/>
      <c r="F68" s="1429"/>
      <c r="G68" s="1427"/>
      <c r="H68" s="1428"/>
      <c r="I68" s="1428"/>
      <c r="J68" s="1428"/>
      <c r="K68" s="1428"/>
      <c r="L68" s="1429"/>
    </row>
    <row r="69" spans="1:54" ht="27.95" customHeight="1">
      <c r="A69" s="857"/>
      <c r="B69" s="870"/>
      <c r="C69" s="1427"/>
      <c r="D69" s="1428"/>
      <c r="E69" s="1428"/>
      <c r="F69" s="1429"/>
      <c r="G69" s="1427"/>
      <c r="H69" s="1428"/>
      <c r="I69" s="1428"/>
      <c r="J69" s="1428"/>
      <c r="K69" s="1428"/>
      <c r="L69" s="1429"/>
    </row>
    <row r="70" spans="1:54" ht="27.95" customHeight="1">
      <c r="A70" s="857"/>
      <c r="B70" s="878"/>
      <c r="C70" s="878"/>
      <c r="D70" s="878"/>
      <c r="E70" s="878"/>
      <c r="F70" s="878"/>
      <c r="G70" s="878"/>
      <c r="H70" s="878"/>
      <c r="I70" s="878"/>
      <c r="J70" s="878"/>
      <c r="K70" s="878"/>
      <c r="L70" s="878"/>
    </row>
    <row r="71" spans="1:54" ht="21" customHeight="1">
      <c r="A71" s="854">
        <v>4</v>
      </c>
      <c r="B71" s="879" t="s">
        <v>37</v>
      </c>
      <c r="C71" s="860"/>
      <c r="D71" s="867"/>
      <c r="E71" s="867"/>
      <c r="F71" s="867"/>
      <c r="G71" s="880"/>
    </row>
    <row r="72" spans="1:54" ht="18" customHeight="1">
      <c r="A72" s="881">
        <v>4.0999999999999996</v>
      </c>
      <c r="B72" s="1426" t="s">
        <v>38</v>
      </c>
      <c r="C72" s="1426"/>
      <c r="D72" s="1426"/>
      <c r="E72" s="1426"/>
      <c r="F72" s="867"/>
      <c r="G72" s="880"/>
    </row>
    <row r="73" spans="1:54" ht="67.5" customHeight="1">
      <c r="A73" s="857"/>
      <c r="B73" s="1425" t="s">
        <v>39</v>
      </c>
      <c r="C73" s="1425"/>
      <c r="D73" s="1425"/>
      <c r="E73" s="1425"/>
      <c r="F73" s="1425"/>
      <c r="G73" s="1425"/>
      <c r="H73" s="1425"/>
      <c r="I73" s="1425"/>
      <c r="J73" s="1425"/>
      <c r="K73" s="1425"/>
      <c r="L73" s="1425"/>
    </row>
    <row r="74" spans="1:54" s="849" customFormat="1" ht="35.25" customHeight="1">
      <c r="A74" s="857"/>
      <c r="B74" s="1421" t="s">
        <v>40</v>
      </c>
      <c r="C74" s="1421"/>
      <c r="D74" s="1421"/>
      <c r="E74" s="1422" t="s">
        <v>41</v>
      </c>
      <c r="F74" s="1423"/>
      <c r="G74" s="1423"/>
      <c r="H74" s="1424"/>
      <c r="I74" s="1421" t="s">
        <v>42</v>
      </c>
      <c r="J74" s="1421"/>
      <c r="K74" s="1421"/>
      <c r="L74" s="1421"/>
      <c r="M74" s="684"/>
      <c r="N74" s="684"/>
      <c r="O74" s="684"/>
      <c r="P74" s="684"/>
      <c r="Q74" s="684"/>
      <c r="R74" s="684"/>
      <c r="S74" s="684"/>
      <c r="T74" s="684"/>
      <c r="U74" s="684"/>
      <c r="V74" s="684"/>
      <c r="W74" s="684"/>
      <c r="X74" s="684"/>
      <c r="Y74" s="684"/>
      <c r="Z74" s="684"/>
      <c r="AA74" s="684"/>
      <c r="AB74" s="684"/>
      <c r="AC74" s="684"/>
      <c r="AD74" s="684"/>
      <c r="AE74" s="684"/>
      <c r="AF74" s="684"/>
      <c r="AG74" s="684"/>
      <c r="AH74" s="684"/>
      <c r="AI74" s="684"/>
      <c r="AJ74" s="684"/>
      <c r="AK74" s="684"/>
      <c r="AL74" s="684"/>
      <c r="AM74" s="684"/>
      <c r="AN74" s="684"/>
      <c r="AO74" s="684"/>
      <c r="AP74" s="684"/>
      <c r="AQ74" s="684"/>
      <c r="AR74" s="684"/>
      <c r="AS74" s="684"/>
      <c r="AT74" s="684"/>
      <c r="AU74" s="684"/>
      <c r="AV74" s="684"/>
      <c r="AW74" s="684"/>
      <c r="AX74" s="684"/>
      <c r="AY74" s="684"/>
      <c r="AZ74" s="684"/>
      <c r="BA74" s="684"/>
      <c r="BB74" s="684"/>
    </row>
    <row r="75" spans="1:54" ht="20.100000000000001" customHeight="1">
      <c r="A75" s="857"/>
      <c r="B75" s="1419"/>
      <c r="C75" s="1419"/>
      <c r="D75" s="1419"/>
      <c r="E75" s="1420"/>
      <c r="F75" s="1420"/>
      <c r="G75" s="1420"/>
      <c r="H75" s="1420"/>
      <c r="I75" s="1420"/>
      <c r="J75" s="1420"/>
      <c r="K75" s="1420"/>
      <c r="L75" s="1420"/>
    </row>
    <row r="76" spans="1:54" ht="20.100000000000001" customHeight="1">
      <c r="A76" s="857"/>
      <c r="B76" s="1419"/>
      <c r="C76" s="1419"/>
      <c r="D76" s="1419"/>
      <c r="E76" s="1420"/>
      <c r="F76" s="1420"/>
      <c r="G76" s="1420"/>
      <c r="H76" s="1420"/>
      <c r="I76" s="1420"/>
      <c r="J76" s="1420"/>
      <c r="K76" s="1420"/>
      <c r="L76" s="1420"/>
    </row>
    <row r="77" spans="1:54" ht="20.100000000000001" customHeight="1">
      <c r="A77" s="857"/>
      <c r="B77" s="1419"/>
      <c r="C77" s="1419"/>
      <c r="D77" s="1419"/>
      <c r="E77" s="1420"/>
      <c r="F77" s="1420"/>
      <c r="G77" s="1420"/>
      <c r="H77" s="1420"/>
      <c r="I77" s="1420"/>
      <c r="J77" s="1420"/>
      <c r="K77" s="1420"/>
      <c r="L77" s="1420"/>
    </row>
    <row r="78" spans="1:54" ht="20.100000000000001" customHeight="1">
      <c r="A78" s="857"/>
      <c r="B78" s="1419"/>
      <c r="C78" s="1419"/>
      <c r="D78" s="1419"/>
      <c r="E78" s="1420"/>
      <c r="F78" s="1420"/>
      <c r="G78" s="1420"/>
      <c r="H78" s="1420"/>
      <c r="I78" s="1420"/>
      <c r="J78" s="1420"/>
      <c r="K78" s="1420"/>
      <c r="L78" s="1420"/>
    </row>
    <row r="79" spans="1:54" ht="20.100000000000001" customHeight="1">
      <c r="A79" s="857"/>
      <c r="B79" s="1419"/>
      <c r="C79" s="1419"/>
      <c r="D79" s="1419"/>
      <c r="E79" s="1420"/>
      <c r="F79" s="1420"/>
      <c r="G79" s="1420"/>
      <c r="H79" s="1420"/>
      <c r="I79" s="1420"/>
      <c r="J79" s="1420"/>
      <c r="K79" s="1420"/>
      <c r="L79" s="1420"/>
    </row>
    <row r="80" spans="1:54" ht="20.100000000000001" customHeight="1">
      <c r="A80" s="857"/>
      <c r="B80" s="1419"/>
      <c r="C80" s="1419"/>
      <c r="D80" s="1419"/>
      <c r="E80" s="1420"/>
      <c r="F80" s="1420"/>
      <c r="G80" s="1420"/>
      <c r="H80" s="1420"/>
      <c r="I80" s="1420"/>
      <c r="J80" s="1420"/>
      <c r="K80" s="1420"/>
      <c r="L80" s="1420"/>
    </row>
    <row r="81" spans="1:54" s="849" customFormat="1" ht="20.100000000000001" customHeight="1">
      <c r="A81" s="856">
        <v>4.2</v>
      </c>
      <c r="B81" s="852" t="s">
        <v>43</v>
      </c>
      <c r="C81" s="882"/>
      <c r="D81" s="882"/>
      <c r="E81" s="882"/>
      <c r="F81" s="882"/>
      <c r="G81" s="880"/>
      <c r="M81" s="684"/>
      <c r="N81" s="684"/>
      <c r="O81" s="684"/>
      <c r="P81" s="684"/>
      <c r="Q81" s="684"/>
      <c r="R81" s="684"/>
      <c r="S81" s="684"/>
      <c r="T81" s="684"/>
      <c r="U81" s="684"/>
      <c r="V81" s="684"/>
      <c r="W81" s="684"/>
      <c r="X81" s="684"/>
      <c r="Y81" s="684"/>
      <c r="Z81" s="684"/>
      <c r="AA81" s="684"/>
      <c r="AB81" s="684"/>
      <c r="AC81" s="684"/>
      <c r="AD81" s="684"/>
      <c r="AE81" s="684"/>
      <c r="AF81" s="684"/>
      <c r="AG81" s="684"/>
      <c r="AH81" s="684"/>
      <c r="AI81" s="684"/>
      <c r="AJ81" s="684"/>
      <c r="AK81" s="684"/>
      <c r="AL81" s="684"/>
      <c r="AM81" s="684"/>
      <c r="AN81" s="684"/>
      <c r="AO81" s="684"/>
      <c r="AP81" s="684"/>
      <c r="AQ81" s="684"/>
      <c r="AR81" s="684"/>
      <c r="AS81" s="684"/>
      <c r="AT81" s="684"/>
      <c r="AU81" s="684"/>
      <c r="AV81" s="684"/>
      <c r="AW81" s="684"/>
      <c r="AX81" s="684"/>
      <c r="AY81" s="684"/>
      <c r="AZ81" s="684"/>
      <c r="BA81" s="684"/>
      <c r="BB81" s="684"/>
    </row>
    <row r="82" spans="1:54" s="849" customFormat="1" ht="20.100000000000001" customHeight="1">
      <c r="A82" s="852"/>
      <c r="B82" s="852"/>
      <c r="C82" s="882"/>
      <c r="D82" s="882"/>
      <c r="E82" s="882"/>
      <c r="F82" s="882"/>
      <c r="G82" s="880"/>
      <c r="K82" s="883" t="s">
        <v>121</v>
      </c>
      <c r="L82" s="884"/>
      <c r="M82" s="684"/>
      <c r="N82" s="684"/>
      <c r="O82" s="684"/>
      <c r="P82" s="684"/>
      <c r="Q82" s="684"/>
      <c r="R82" s="684"/>
      <c r="S82" s="684"/>
      <c r="T82" s="684"/>
      <c r="U82" s="684"/>
      <c r="V82" s="684"/>
      <c r="W82" s="684"/>
      <c r="X82" s="684"/>
      <c r="Y82" s="684"/>
      <c r="Z82" s="684"/>
      <c r="AA82" s="684"/>
      <c r="AB82" s="684"/>
      <c r="AC82" s="684"/>
      <c r="AD82" s="684"/>
      <c r="AE82" s="684"/>
      <c r="AF82" s="684"/>
      <c r="AG82" s="684"/>
      <c r="AH82" s="684"/>
      <c r="AI82" s="684"/>
      <c r="AJ82" s="684"/>
      <c r="AK82" s="684"/>
      <c r="AL82" s="684"/>
      <c r="AM82" s="684"/>
      <c r="AN82" s="684"/>
      <c r="AO82" s="684"/>
      <c r="AP82" s="684"/>
      <c r="AQ82" s="684"/>
      <c r="AR82" s="684"/>
      <c r="AS82" s="684"/>
      <c r="AT82" s="684"/>
      <c r="AU82" s="684"/>
      <c r="AV82" s="684"/>
      <c r="AW82" s="684"/>
      <c r="AX82" s="684"/>
      <c r="AY82" s="684"/>
      <c r="AZ82" s="684"/>
      <c r="BA82" s="684"/>
      <c r="BB82" s="684"/>
    </row>
    <row r="83" spans="1:54" s="849" customFormat="1" ht="20.100000000000001" customHeight="1">
      <c r="A83" s="852"/>
      <c r="B83" s="885" t="s">
        <v>119</v>
      </c>
      <c r="C83" s="1421" t="s">
        <v>120</v>
      </c>
      <c r="D83" s="1421"/>
      <c r="E83" s="1421"/>
      <c r="F83" s="1421"/>
      <c r="G83" s="1421"/>
      <c r="H83" s="1422" t="s">
        <v>44</v>
      </c>
      <c r="I83" s="1423"/>
      <c r="J83" s="1423"/>
      <c r="K83" s="1423"/>
      <c r="L83" s="1424"/>
      <c r="M83" s="684"/>
      <c r="N83" s="684"/>
      <c r="O83" s="684"/>
      <c r="P83" s="684"/>
      <c r="Q83" s="684"/>
      <c r="R83" s="684"/>
      <c r="S83" s="684"/>
      <c r="T83" s="684"/>
      <c r="U83" s="684"/>
      <c r="V83" s="684"/>
      <c r="W83" s="684"/>
      <c r="X83" s="684"/>
      <c r="Y83" s="684"/>
      <c r="Z83" s="684"/>
      <c r="AA83" s="684"/>
      <c r="AB83" s="684"/>
      <c r="AC83" s="684"/>
      <c r="AD83" s="684"/>
      <c r="AE83" s="684"/>
      <c r="AF83" s="684"/>
      <c r="AG83" s="684"/>
      <c r="AH83" s="684"/>
      <c r="AI83" s="684"/>
      <c r="AJ83" s="684"/>
      <c r="AK83" s="684"/>
      <c r="AL83" s="684"/>
      <c r="AM83" s="684"/>
      <c r="AN83" s="684"/>
      <c r="AO83" s="684"/>
      <c r="AP83" s="684"/>
      <c r="AQ83" s="684"/>
      <c r="AR83" s="684"/>
      <c r="AS83" s="684"/>
      <c r="AT83" s="684"/>
      <c r="AU83" s="684"/>
      <c r="AV83" s="684"/>
      <c r="AW83" s="684"/>
      <c r="AX83" s="684"/>
      <c r="AY83" s="684"/>
      <c r="AZ83" s="684"/>
      <c r="BA83" s="684"/>
      <c r="BB83" s="684"/>
    </row>
    <row r="84" spans="1:54" s="890" customFormat="1" ht="33" customHeight="1">
      <c r="A84" s="886"/>
      <c r="B84" s="887"/>
      <c r="C84" s="888" t="s">
        <v>521</v>
      </c>
      <c r="D84" s="888" t="s">
        <v>520</v>
      </c>
      <c r="E84" s="888" t="s">
        <v>519</v>
      </c>
      <c r="F84" s="888" t="s">
        <v>0</v>
      </c>
      <c r="G84" s="888" t="s">
        <v>190</v>
      </c>
      <c r="H84" s="888" t="s">
        <v>525</v>
      </c>
      <c r="I84" s="888" t="s">
        <v>526</v>
      </c>
      <c r="J84" s="888" t="s">
        <v>551</v>
      </c>
      <c r="K84" s="888" t="s">
        <v>594</v>
      </c>
      <c r="L84" s="888" t="s">
        <v>879</v>
      </c>
      <c r="M84" s="889"/>
      <c r="N84" s="889"/>
      <c r="O84" s="889"/>
      <c r="P84" s="889"/>
      <c r="Q84" s="889"/>
      <c r="R84" s="889"/>
      <c r="S84" s="889"/>
      <c r="T84" s="889"/>
      <c r="U84" s="889"/>
      <c r="V84" s="889"/>
      <c r="W84" s="889"/>
      <c r="X84" s="889"/>
      <c r="Y84" s="889"/>
      <c r="Z84" s="889"/>
      <c r="AA84" s="889"/>
      <c r="AB84" s="889"/>
      <c r="AC84" s="889"/>
      <c r="AD84" s="889"/>
      <c r="AE84" s="889"/>
      <c r="AF84" s="889"/>
      <c r="AG84" s="889"/>
      <c r="AH84" s="889"/>
      <c r="AI84" s="889"/>
      <c r="AJ84" s="889"/>
      <c r="AK84" s="889"/>
      <c r="AL84" s="889"/>
      <c r="AM84" s="889"/>
      <c r="AN84" s="889"/>
      <c r="AO84" s="889"/>
      <c r="AP84" s="889"/>
      <c r="AQ84" s="889"/>
      <c r="AR84" s="889"/>
      <c r="AS84" s="889"/>
      <c r="AT84" s="889"/>
      <c r="AU84" s="889"/>
      <c r="AV84" s="889"/>
      <c r="AW84" s="889"/>
      <c r="AX84" s="889"/>
      <c r="AY84" s="889"/>
      <c r="AZ84" s="889"/>
      <c r="BA84" s="889"/>
      <c r="BB84" s="889"/>
    </row>
    <row r="85" spans="1:54" s="849" customFormat="1" ht="33" customHeight="1">
      <c r="A85" s="852"/>
      <c r="B85" s="887" t="s">
        <v>122</v>
      </c>
      <c r="C85" s="891"/>
      <c r="D85" s="891"/>
      <c r="E85" s="891"/>
      <c r="F85" s="891"/>
      <c r="G85" s="891"/>
      <c r="H85" s="891"/>
      <c r="I85" s="891"/>
      <c r="J85" s="891"/>
      <c r="K85" s="891"/>
      <c r="L85" s="891"/>
      <c r="M85" s="684"/>
      <c r="N85" s="684"/>
      <c r="O85" s="684"/>
      <c r="P85" s="684"/>
      <c r="Q85" s="684"/>
      <c r="R85" s="684"/>
      <c r="S85" s="684"/>
      <c r="T85" s="684"/>
      <c r="U85" s="684"/>
      <c r="V85" s="684"/>
      <c r="W85" s="684"/>
      <c r="X85" s="684"/>
      <c r="Y85" s="684"/>
      <c r="Z85" s="684"/>
      <c r="AA85" s="684"/>
      <c r="AB85" s="684"/>
      <c r="AC85" s="684"/>
      <c r="AD85" s="684"/>
      <c r="AE85" s="684"/>
      <c r="AF85" s="684"/>
      <c r="AG85" s="684"/>
      <c r="AH85" s="684"/>
      <c r="AI85" s="684"/>
      <c r="AJ85" s="684"/>
      <c r="AK85" s="684"/>
      <c r="AL85" s="684"/>
      <c r="AM85" s="684"/>
      <c r="AN85" s="684"/>
      <c r="AO85" s="684"/>
      <c r="AP85" s="684"/>
      <c r="AQ85" s="684"/>
      <c r="AR85" s="684"/>
      <c r="AS85" s="684"/>
      <c r="AT85" s="684"/>
      <c r="AU85" s="684"/>
      <c r="AV85" s="684"/>
      <c r="AW85" s="684"/>
      <c r="AX85" s="684"/>
      <c r="AY85" s="684"/>
      <c r="AZ85" s="684"/>
      <c r="BA85" s="684"/>
      <c r="BB85" s="684"/>
    </row>
    <row r="86" spans="1:54" s="849" customFormat="1" ht="33" customHeight="1">
      <c r="A86" s="852"/>
      <c r="B86" s="887" t="s">
        <v>123</v>
      </c>
      <c r="C86" s="891"/>
      <c r="D86" s="891"/>
      <c r="E86" s="891"/>
      <c r="F86" s="891"/>
      <c r="G86" s="891"/>
      <c r="H86" s="891"/>
      <c r="I86" s="891"/>
      <c r="J86" s="891"/>
      <c r="K86" s="891"/>
      <c r="L86" s="891"/>
      <c r="M86" s="684"/>
      <c r="N86" s="684"/>
      <c r="O86" s="684"/>
      <c r="P86" s="684"/>
      <c r="Q86" s="684"/>
      <c r="R86" s="684"/>
      <c r="S86" s="684"/>
      <c r="T86" s="684"/>
      <c r="U86" s="684"/>
      <c r="V86" s="684"/>
      <c r="W86" s="684"/>
      <c r="X86" s="684"/>
      <c r="Y86" s="684"/>
      <c r="Z86" s="684"/>
      <c r="AA86" s="684"/>
      <c r="AB86" s="684"/>
      <c r="AC86" s="684"/>
      <c r="AD86" s="684"/>
      <c r="AE86" s="684"/>
      <c r="AF86" s="684"/>
      <c r="AG86" s="684"/>
      <c r="AH86" s="684"/>
      <c r="AI86" s="684"/>
      <c r="AJ86" s="684"/>
      <c r="AK86" s="684"/>
      <c r="AL86" s="684"/>
      <c r="AM86" s="684"/>
      <c r="AN86" s="684"/>
      <c r="AO86" s="684"/>
      <c r="AP86" s="684"/>
      <c r="AQ86" s="684"/>
      <c r="AR86" s="684"/>
      <c r="AS86" s="684"/>
      <c r="AT86" s="684"/>
      <c r="AU86" s="684"/>
      <c r="AV86" s="684"/>
      <c r="AW86" s="684"/>
      <c r="AX86" s="684"/>
      <c r="AY86" s="684"/>
      <c r="AZ86" s="684"/>
      <c r="BA86" s="684"/>
      <c r="BB86" s="684"/>
    </row>
    <row r="87" spans="1:54" s="849" customFormat="1" ht="33" customHeight="1">
      <c r="A87" s="852"/>
      <c r="B87" s="887" t="s">
        <v>126</v>
      </c>
      <c r="C87" s="891"/>
      <c r="D87" s="891"/>
      <c r="E87" s="891"/>
      <c r="F87" s="891"/>
      <c r="G87" s="891"/>
      <c r="H87" s="891"/>
      <c r="I87" s="891"/>
      <c r="J87" s="891"/>
      <c r="K87" s="891"/>
      <c r="L87" s="891"/>
      <c r="M87" s="684"/>
      <c r="N87" s="684"/>
      <c r="O87" s="684"/>
      <c r="P87" s="684"/>
      <c r="Q87" s="684"/>
      <c r="R87" s="684"/>
      <c r="S87" s="684"/>
      <c r="T87" s="684"/>
      <c r="U87" s="684"/>
      <c r="V87" s="684"/>
      <c r="W87" s="684"/>
      <c r="X87" s="684"/>
      <c r="Y87" s="684"/>
      <c r="Z87" s="684"/>
      <c r="AA87" s="684"/>
      <c r="AB87" s="684"/>
      <c r="AC87" s="684"/>
      <c r="AD87" s="684"/>
      <c r="AE87" s="684"/>
      <c r="AF87" s="684"/>
      <c r="AG87" s="684"/>
      <c r="AH87" s="684"/>
      <c r="AI87" s="684"/>
      <c r="AJ87" s="684"/>
      <c r="AK87" s="684"/>
      <c r="AL87" s="684"/>
      <c r="AM87" s="684"/>
      <c r="AN87" s="684"/>
      <c r="AO87" s="684"/>
      <c r="AP87" s="684"/>
      <c r="AQ87" s="684"/>
      <c r="AR87" s="684"/>
      <c r="AS87" s="684"/>
      <c r="AT87" s="684"/>
      <c r="AU87" s="684"/>
      <c r="AV87" s="684"/>
      <c r="AW87" s="684"/>
      <c r="AX87" s="684"/>
      <c r="AY87" s="684"/>
      <c r="AZ87" s="684"/>
      <c r="BA87" s="684"/>
      <c r="BB87" s="684"/>
    </row>
    <row r="88" spans="1:54" s="849" customFormat="1" ht="33" customHeight="1">
      <c r="A88" s="852"/>
      <c r="B88" s="887" t="s">
        <v>127</v>
      </c>
      <c r="C88" s="891"/>
      <c r="D88" s="891"/>
      <c r="E88" s="891"/>
      <c r="F88" s="891"/>
      <c r="G88" s="891"/>
      <c r="H88" s="891"/>
      <c r="I88" s="891"/>
      <c r="J88" s="891"/>
      <c r="K88" s="891"/>
      <c r="L88" s="891"/>
      <c r="M88" s="684"/>
      <c r="N88" s="684"/>
      <c r="O88" s="684"/>
      <c r="P88" s="684"/>
      <c r="Q88" s="684"/>
      <c r="R88" s="684"/>
      <c r="S88" s="684"/>
      <c r="T88" s="684"/>
      <c r="U88" s="684"/>
      <c r="V88" s="684"/>
      <c r="W88" s="684"/>
      <c r="X88" s="684"/>
      <c r="Y88" s="684"/>
      <c r="Z88" s="684"/>
      <c r="AA88" s="684"/>
      <c r="AB88" s="684"/>
      <c r="AC88" s="684"/>
      <c r="AD88" s="684"/>
      <c r="AE88" s="684"/>
      <c r="AF88" s="684"/>
      <c r="AG88" s="684"/>
      <c r="AH88" s="684"/>
      <c r="AI88" s="684"/>
      <c r="AJ88" s="684"/>
      <c r="AK88" s="684"/>
      <c r="AL88" s="684"/>
      <c r="AM88" s="684"/>
      <c r="AN88" s="684"/>
      <c r="AO88" s="684"/>
      <c r="AP88" s="684"/>
      <c r="AQ88" s="684"/>
      <c r="AR88" s="684"/>
      <c r="AS88" s="684"/>
      <c r="AT88" s="684"/>
      <c r="AU88" s="684"/>
      <c r="AV88" s="684"/>
      <c r="AW88" s="684"/>
      <c r="AX88" s="684"/>
      <c r="AY88" s="684"/>
      <c r="AZ88" s="684"/>
      <c r="BA88" s="684"/>
      <c r="BB88" s="684"/>
    </row>
    <row r="89" spans="1:54" s="849" customFormat="1" ht="33" customHeight="1">
      <c r="A89" s="852"/>
      <c r="B89" s="887" t="s">
        <v>128</v>
      </c>
      <c r="C89" s="891"/>
      <c r="D89" s="891"/>
      <c r="E89" s="891"/>
      <c r="F89" s="891"/>
      <c r="G89" s="891"/>
      <c r="H89" s="891"/>
      <c r="I89" s="891"/>
      <c r="J89" s="891"/>
      <c r="K89" s="891"/>
      <c r="L89" s="891"/>
      <c r="M89" s="684"/>
      <c r="N89" s="684"/>
      <c r="O89" s="684"/>
      <c r="P89" s="684"/>
      <c r="Q89" s="684"/>
      <c r="R89" s="684"/>
      <c r="S89" s="684"/>
      <c r="T89" s="684"/>
      <c r="U89" s="684"/>
      <c r="V89" s="684"/>
      <c r="W89" s="684"/>
      <c r="X89" s="684"/>
      <c r="Y89" s="684"/>
      <c r="Z89" s="684"/>
      <c r="AA89" s="684"/>
      <c r="AB89" s="684"/>
      <c r="AC89" s="684"/>
      <c r="AD89" s="684"/>
      <c r="AE89" s="684"/>
      <c r="AF89" s="684"/>
      <c r="AG89" s="684"/>
      <c r="AH89" s="684"/>
      <c r="AI89" s="684"/>
      <c r="AJ89" s="684"/>
      <c r="AK89" s="684"/>
      <c r="AL89" s="684"/>
      <c r="AM89" s="684"/>
      <c r="AN89" s="684"/>
      <c r="AO89" s="684"/>
      <c r="AP89" s="684"/>
      <c r="AQ89" s="684"/>
      <c r="AR89" s="684"/>
      <c r="AS89" s="684"/>
      <c r="AT89" s="684"/>
      <c r="AU89" s="684"/>
      <c r="AV89" s="684"/>
      <c r="AW89" s="684"/>
      <c r="AX89" s="684"/>
      <c r="AY89" s="684"/>
      <c r="AZ89" s="684"/>
      <c r="BA89" s="684"/>
      <c r="BB89" s="684"/>
    </row>
    <row r="90" spans="1:54" s="849" customFormat="1" ht="33" customHeight="1">
      <c r="A90" s="852"/>
      <c r="B90" s="887" t="s">
        <v>129</v>
      </c>
      <c r="C90" s="891"/>
      <c r="D90" s="891"/>
      <c r="E90" s="891"/>
      <c r="F90" s="891"/>
      <c r="G90" s="891"/>
      <c r="H90" s="891"/>
      <c r="I90" s="891"/>
      <c r="J90" s="891"/>
      <c r="K90" s="891"/>
      <c r="L90" s="891"/>
      <c r="M90" s="684"/>
      <c r="N90" s="684"/>
      <c r="O90" s="684"/>
      <c r="P90" s="684"/>
      <c r="Q90" s="684"/>
      <c r="R90" s="684"/>
      <c r="S90" s="684"/>
      <c r="T90" s="684"/>
      <c r="U90" s="684"/>
      <c r="V90" s="684"/>
      <c r="W90" s="684"/>
      <c r="X90" s="684"/>
      <c r="Y90" s="684"/>
      <c r="Z90" s="684"/>
      <c r="AA90" s="684"/>
      <c r="AB90" s="684"/>
      <c r="AC90" s="684"/>
      <c r="AD90" s="684"/>
      <c r="AE90" s="684"/>
      <c r="AF90" s="684"/>
      <c r="AG90" s="684"/>
      <c r="AH90" s="684"/>
      <c r="AI90" s="684"/>
      <c r="AJ90" s="684"/>
      <c r="AK90" s="684"/>
      <c r="AL90" s="684"/>
      <c r="AM90" s="684"/>
      <c r="AN90" s="684"/>
      <c r="AO90" s="684"/>
      <c r="AP90" s="684"/>
      <c r="AQ90" s="684"/>
      <c r="AR90" s="684"/>
      <c r="AS90" s="684"/>
      <c r="AT90" s="684"/>
      <c r="AU90" s="684"/>
      <c r="AV90" s="684"/>
      <c r="AW90" s="684"/>
      <c r="AX90" s="684"/>
      <c r="AY90" s="684"/>
      <c r="AZ90" s="684"/>
      <c r="BA90" s="684"/>
      <c r="BB90" s="684"/>
    </row>
    <row r="91" spans="1:54" ht="20.100000000000001" customHeight="1">
      <c r="A91" s="892"/>
      <c r="B91" s="892"/>
      <c r="C91" s="846"/>
      <c r="D91" s="846"/>
      <c r="E91" s="846"/>
      <c r="F91" s="846"/>
      <c r="G91" s="880"/>
    </row>
    <row r="92" spans="1:54">
      <c r="A92" s="856"/>
      <c r="B92" s="1425"/>
      <c r="C92" s="1425"/>
      <c r="D92" s="1425"/>
      <c r="E92" s="1425"/>
      <c r="F92" s="1425"/>
      <c r="G92" s="1425"/>
      <c r="H92" s="1425"/>
      <c r="I92" s="1425"/>
      <c r="J92" s="1425"/>
      <c r="K92" s="1425"/>
      <c r="L92" s="1425"/>
    </row>
    <row r="93" spans="1:54" ht="20.100000000000001" customHeight="1">
      <c r="A93" s="892"/>
      <c r="B93" s="892"/>
      <c r="C93" s="846"/>
      <c r="D93" s="846"/>
      <c r="E93" s="846"/>
      <c r="F93" s="846"/>
      <c r="G93" s="880"/>
    </row>
    <row r="94" spans="1:54" ht="24" customHeight="1">
      <c r="A94" s="892"/>
      <c r="B94" s="892"/>
      <c r="C94" s="846"/>
      <c r="D94" s="846"/>
      <c r="E94" s="846"/>
      <c r="F94" s="411"/>
      <c r="G94" s="893"/>
    </row>
    <row r="95" spans="1:54" ht="24" customHeight="1">
      <c r="A95" s="894" t="s">
        <v>7</v>
      </c>
      <c r="B95" s="1415" t="str">
        <f>'Attach 15'!B90</f>
        <v>--2020</v>
      </c>
      <c r="C95" s="1415"/>
      <c r="D95" s="1415"/>
      <c r="E95" s="411"/>
      <c r="G95" s="893" t="s">
        <v>5</v>
      </c>
      <c r="H95" s="1416" t="str">
        <f>'Attach 15'!E90</f>
        <v/>
      </c>
      <c r="I95" s="1417"/>
      <c r="J95" s="1417"/>
      <c r="K95" s="1417"/>
      <c r="L95" s="1417"/>
    </row>
    <row r="96" spans="1:54" ht="24" customHeight="1">
      <c r="A96" s="894" t="s">
        <v>8</v>
      </c>
      <c r="B96" s="1418" t="str">
        <f>'Attach 15'!B91</f>
        <v/>
      </c>
      <c r="C96" s="1418"/>
      <c r="D96" s="1418"/>
      <c r="E96" s="411"/>
      <c r="G96" s="893" t="s">
        <v>6</v>
      </c>
      <c r="H96" s="1416" t="str">
        <f>'Attach 15'!E91</f>
        <v/>
      </c>
      <c r="I96" s="1417"/>
      <c r="J96" s="1417"/>
      <c r="K96" s="1417"/>
      <c r="L96" s="1417"/>
    </row>
  </sheetData>
  <sheetProtection password="CA3A" sheet="1" objects="1" scenarios="1" formatColumns="0" formatRows="0" selectLockedCells="1"/>
  <customSheetViews>
    <customSheetView guid="{0CA10FE9-79E6-43F8-94BF-1660A6A5ED3D}" scale="120" showPageBreaks="1" showGridLines="0" zeroValues="0" printArea="1" view="pageBreakPreview" topLeftCell="A13">
      <selection activeCell="B40" sqref="B40"/>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5"/>
  <headerFooter alignWithMargins="0">
    <oddFooter>&amp;R&amp;"Book Antiqua,Bold"&amp;8 Page &amp;P of &amp;N</oddFooter>
  </headerFooter>
  <rowBreaks count="2" manualBreakCount="2">
    <brk id="23" max="11" man="1"/>
    <brk id="53" max="11" man="1"/>
  </rowBreaks>
  <drawing r:id="rId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22" zoomScaleSheetLayoutView="100" workbookViewId="0">
      <selection activeCell="A19" sqref="A19"/>
    </sheetView>
  </sheetViews>
  <sheetFormatPr defaultRowHeight="16.5"/>
  <cols>
    <col min="1" max="1" width="16.28515625" style="315" customWidth="1"/>
    <col min="2" max="2" width="31.28515625" style="315" customWidth="1"/>
    <col min="3" max="3" width="34.85546875" style="315" customWidth="1"/>
    <col min="4" max="4" width="18.85546875" style="315" customWidth="1"/>
    <col min="5" max="5" width="21.28515625" style="315" customWidth="1"/>
    <col min="6" max="8" width="9.140625" style="313"/>
    <col min="9" max="16384" width="9.140625" style="314"/>
  </cols>
  <sheetData>
    <row r="1" spans="1:26" s="666" customFormat="1" ht="15">
      <c r="A1" s="1454" t="str">
        <f>'Attach 3(JV)'!A1</f>
        <v>Specification No. :CC-CS/1007-SR2/TR-4073/3/G2</v>
      </c>
      <c r="B1" s="1454"/>
      <c r="C1" s="1454"/>
      <c r="D1" s="1453" t="str">
        <f>"Attachment-17 "&amp;'Attach 3(JV)'!AT1</f>
        <v xml:space="preserve">Attachment-17 </v>
      </c>
      <c r="E1" s="1453"/>
      <c r="F1" s="665"/>
      <c r="G1" s="665"/>
      <c r="H1" s="665"/>
    </row>
    <row r="2" spans="1:26" ht="10.5" customHeight="1">
      <c r="Z2" s="316">
        <f>'[4]Attach 3(JV)'!Z2</f>
        <v>0</v>
      </c>
    </row>
    <row r="3" spans="1:26" ht="77.25" customHeight="1">
      <c r="A3" s="1300" t="str">
        <f>'Attach 3(JV)'!A3</f>
        <v>Spare Transformer package TR02 for procurement of (i) 01 no. 500MVA, 400/220/33kV 3 phase Transformer at Bidadi  S/s, (ii) 02 nos. 150MVA, (400/√3) / (220/√3) / 33kV, 1 phase Transformer at Panipat S/s and (iii) 01 no. 63MVAR 420kV 3 phase Shunt Reactor at Bongaigaon S/s.</v>
      </c>
      <c r="B3" s="1301"/>
      <c r="C3" s="1301"/>
      <c r="D3" s="1301"/>
      <c r="E3" s="1301"/>
      <c r="F3" s="317"/>
      <c r="G3" s="318"/>
      <c r="H3" s="317"/>
    </row>
    <row r="4" spans="1:26" ht="6.75" customHeight="1">
      <c r="A4" s="319"/>
      <c r="H4" s="31"/>
      <c r="I4" s="11"/>
    </row>
    <row r="5" spans="1:26" ht="19.5" customHeight="1">
      <c r="A5" s="1347" t="s">
        <v>506</v>
      </c>
      <c r="B5" s="1347"/>
      <c r="C5" s="1347"/>
      <c r="D5" s="1347"/>
      <c r="E5" s="1347"/>
      <c r="F5" s="320"/>
      <c r="H5" s="31"/>
      <c r="I5" s="13"/>
    </row>
    <row r="6" spans="1:26" ht="7.5" customHeight="1">
      <c r="A6" s="321"/>
      <c r="H6" s="31"/>
      <c r="I6" s="13"/>
    </row>
    <row r="7" spans="1:26" ht="19.5" customHeight="1">
      <c r="A7" s="322" t="str">
        <f>'Attach 3(JV)'!A7</f>
        <v>Bidder’s Name and Address  :</v>
      </c>
      <c r="B7" s="321"/>
      <c r="C7" s="321"/>
      <c r="D7" s="16" t="str">
        <f>'[4]Attach 3(JV)'!E7</f>
        <v>To:</v>
      </c>
      <c r="H7" s="31"/>
      <c r="I7" s="13"/>
    </row>
    <row r="8" spans="1:26" ht="26.25" customHeight="1">
      <c r="A8" s="1348" t="str">
        <f>'Attach 3(JV)'!A8</f>
        <v/>
      </c>
      <c r="B8" s="1348"/>
      <c r="C8" s="1348"/>
      <c r="D8" s="12" t="str">
        <f>'[4]Attach 3(JV)'!E8</f>
        <v>Contract Services</v>
      </c>
      <c r="H8" s="31"/>
      <c r="I8" s="13"/>
    </row>
    <row r="9" spans="1:26" ht="19.5" customHeight="1">
      <c r="A9" s="14" t="s">
        <v>355</v>
      </c>
      <c r="B9" s="1250">
        <f>'Attach 3(JV)'!B9</f>
        <v>0</v>
      </c>
      <c r="C9" s="1250"/>
      <c r="D9" s="12" t="str">
        <f>'[4]Attach 3(JV)'!E9</f>
        <v>Power Grid Corporation of India Ltd.,</v>
      </c>
      <c r="H9" s="31"/>
      <c r="I9" s="13"/>
    </row>
    <row r="10" spans="1:26" ht="19.5" customHeight="1">
      <c r="A10" s="14" t="s">
        <v>357</v>
      </c>
      <c r="B10" s="1250">
        <f>'Attach 3(JV)'!B10</f>
        <v>0</v>
      </c>
      <c r="C10" s="1250"/>
      <c r="D10" s="12" t="str">
        <f>'[4]Attach 3(JV)'!E10</f>
        <v>"Saudamini", Plot No. 2, Sector 29</v>
      </c>
      <c r="H10" s="31"/>
      <c r="I10" s="13"/>
    </row>
    <row r="11" spans="1:26" ht="19.5" customHeight="1">
      <c r="B11" s="1250">
        <f>'Attach 3(JV)'!B11</f>
        <v>0</v>
      </c>
      <c r="C11" s="1250"/>
      <c r="D11" s="12" t="str">
        <f>'[4]Attach 3(JV)'!E11</f>
        <v>Gurgaon (Haryana) - 122001</v>
      </c>
    </row>
    <row r="12" spans="1:26" ht="14.25" customHeight="1">
      <c r="A12" s="321"/>
      <c r="B12" s="1250">
        <f>'Attach 3(JV)'!B12</f>
        <v>0</v>
      </c>
      <c r="C12" s="1250"/>
      <c r="D12" s="12"/>
    </row>
    <row r="13" spans="1:26" ht="19.5" customHeight="1">
      <c r="A13" s="315" t="s">
        <v>350</v>
      </c>
      <c r="D13" s="323"/>
    </row>
    <row r="14" spans="1:26" ht="9.9499999999999993" customHeight="1">
      <c r="A14" s="321"/>
    </row>
    <row r="15" spans="1:26" ht="93.75" customHeight="1">
      <c r="A15" s="324">
        <v>1</v>
      </c>
      <c r="B15" s="1456" t="s">
        <v>507</v>
      </c>
      <c r="C15" s="1456"/>
      <c r="D15" s="1456"/>
      <c r="E15" s="1456"/>
      <c r="F15" s="325"/>
      <c r="G15" s="325"/>
      <c r="H15" s="325"/>
    </row>
    <row r="16" spans="1:26" ht="51.75" customHeight="1">
      <c r="A16" s="324">
        <v>2</v>
      </c>
      <c r="B16" s="1456" t="s">
        <v>508</v>
      </c>
      <c r="C16" s="1456"/>
      <c r="D16" s="1456"/>
      <c r="E16" s="1456"/>
      <c r="F16" s="325"/>
      <c r="G16" s="325"/>
      <c r="H16" s="325"/>
    </row>
    <row r="17" spans="1:8" ht="16.5" customHeight="1">
      <c r="A17" s="321"/>
      <c r="B17" s="321"/>
      <c r="C17" s="321"/>
      <c r="D17" s="321"/>
      <c r="E17" s="321"/>
      <c r="F17" s="325"/>
      <c r="G17" s="325"/>
      <c r="H17" s="325"/>
    </row>
    <row r="18" spans="1:8" s="313" customFormat="1" ht="97.5" customHeight="1">
      <c r="A18" s="326" t="s">
        <v>509</v>
      </c>
      <c r="B18" s="327" t="s">
        <v>353</v>
      </c>
      <c r="C18" s="327" t="s">
        <v>510</v>
      </c>
      <c r="D18" s="326" t="s">
        <v>511</v>
      </c>
      <c r="E18" s="326" t="s">
        <v>512</v>
      </c>
      <c r="G18" s="325"/>
      <c r="H18" s="325"/>
    </row>
    <row r="19" spans="1:8">
      <c r="A19" s="328"/>
      <c r="B19" s="329"/>
      <c r="C19" s="329"/>
      <c r="D19" s="330"/>
      <c r="E19" s="330"/>
      <c r="F19" s="325"/>
      <c r="G19" s="325"/>
      <c r="H19" s="325"/>
    </row>
    <row r="20" spans="1:8">
      <c r="A20" s="328"/>
      <c r="B20" s="329"/>
      <c r="C20" s="329"/>
      <c r="D20" s="330"/>
      <c r="E20" s="330"/>
      <c r="F20" s="325"/>
      <c r="G20" s="325"/>
      <c r="H20" s="325"/>
    </row>
    <row r="21" spans="1:8">
      <c r="A21" s="328"/>
      <c r="B21" s="329"/>
      <c r="C21" s="329"/>
      <c r="D21" s="330"/>
      <c r="E21" s="330"/>
      <c r="F21" s="325"/>
      <c r="G21" s="325"/>
      <c r="H21" s="325"/>
    </row>
    <row r="22" spans="1:8">
      <c r="A22" s="328"/>
      <c r="B22" s="329"/>
      <c r="C22" s="329"/>
      <c r="D22" s="330"/>
      <c r="E22" s="330"/>
      <c r="F22" s="325"/>
      <c r="G22" s="325"/>
      <c r="H22" s="325"/>
    </row>
    <row r="23" spans="1:8">
      <c r="A23" s="328"/>
      <c r="B23" s="329"/>
      <c r="C23" s="329"/>
      <c r="D23" s="330"/>
      <c r="E23" s="330"/>
      <c r="F23" s="325"/>
      <c r="G23" s="325"/>
      <c r="H23" s="325"/>
    </row>
    <row r="24" spans="1:8">
      <c r="A24" s="328"/>
      <c r="B24" s="329"/>
      <c r="C24" s="329"/>
      <c r="D24" s="330"/>
      <c r="E24" s="330"/>
      <c r="F24" s="325"/>
      <c r="G24" s="325"/>
      <c r="H24" s="325"/>
    </row>
    <row r="25" spans="1:8" ht="6" customHeight="1">
      <c r="A25" s="331"/>
      <c r="B25" s="332"/>
      <c r="C25" s="332"/>
      <c r="D25" s="333"/>
      <c r="E25" s="333"/>
      <c r="F25" s="325"/>
      <c r="G25" s="325"/>
      <c r="H25" s="325"/>
    </row>
    <row r="26" spans="1:8" ht="0.6" hidden="1" customHeight="1">
      <c r="A26" s="334"/>
      <c r="B26" s="335"/>
      <c r="C26" s="335"/>
      <c r="D26" s="336"/>
      <c r="E26" s="336"/>
      <c r="F26" s="325"/>
      <c r="G26" s="325"/>
      <c r="H26" s="325"/>
    </row>
    <row r="27" spans="1:8" ht="30" customHeight="1">
      <c r="A27" s="1457" t="s">
        <v>513</v>
      </c>
      <c r="B27" s="1457"/>
      <c r="C27" s="1457"/>
      <c r="D27" s="1457"/>
      <c r="E27" s="1457"/>
      <c r="F27" s="325"/>
      <c r="G27" s="325"/>
      <c r="H27" s="325"/>
    </row>
    <row r="28" spans="1:8">
      <c r="C28" s="337"/>
    </row>
    <row r="29" spans="1:8">
      <c r="A29" s="338" t="s">
        <v>7</v>
      </c>
      <c r="B29" s="339" t="str">
        <f>'Attach 3(JV)'!B24</f>
        <v>--2020</v>
      </c>
      <c r="C29" s="337" t="s">
        <v>5</v>
      </c>
      <c r="D29" s="340" t="str">
        <f>'Attach 3(JV)'!E24</f>
        <v/>
      </c>
    </row>
    <row r="30" spans="1:8">
      <c r="A30" s="338" t="s">
        <v>8</v>
      </c>
      <c r="B30" s="340" t="str">
        <f>'Attach 3(JV)'!B25</f>
        <v/>
      </c>
      <c r="C30" s="337" t="s">
        <v>6</v>
      </c>
      <c r="D30" s="340" t="str">
        <f>'Attach 3(JV)'!E25</f>
        <v/>
      </c>
    </row>
    <row r="31" spans="1:8">
      <c r="B31" s="341"/>
      <c r="C31" s="337"/>
      <c r="D31" s="337"/>
      <c r="E31" s="341"/>
    </row>
    <row r="32" spans="1:8" hidden="1">
      <c r="A32" s="310" t="str">
        <f>A1</f>
        <v>Specification No. :CC-CS/1007-SR2/TR-4073/3/G2</v>
      </c>
      <c r="B32" s="311"/>
      <c r="C32" s="311"/>
      <c r="D32" s="311"/>
      <c r="E32" s="312" t="str">
        <f>D1</f>
        <v xml:space="preserve">Attachment-17 </v>
      </c>
    </row>
    <row r="33" spans="1:8" hidden="1"/>
    <row r="34" spans="1:8" ht="15" hidden="1">
      <c r="A34" s="1458" t="str">
        <f>A3</f>
        <v>Spare Transformer package TR02 for procurement of (i) 01 no. 500MVA, 400/220/33kV 3 phase Transformer at Bidadi  S/s, (ii) 02 nos. 150MVA, (400/√3) / (220/√3) / 33kV, 1 phase Transformer at Panipat S/s and (iii) 01 no. 63MVAR 420kV 3 phase Shunt Reactor at Bongaigaon S/s.</v>
      </c>
      <c r="B34" s="1458"/>
      <c r="C34" s="1458"/>
      <c r="D34" s="1458"/>
      <c r="E34" s="1458"/>
    </row>
    <row r="35" spans="1:8" hidden="1">
      <c r="A35" s="319"/>
    </row>
    <row r="36" spans="1:8" ht="15" hidden="1">
      <c r="A36" s="1460" t="s">
        <v>396</v>
      </c>
      <c r="B36" s="1460"/>
      <c r="C36" s="1460"/>
      <c r="D36" s="1460"/>
      <c r="E36" s="1460"/>
      <c r="F36" s="314"/>
      <c r="G36" s="314"/>
      <c r="H36" s="314"/>
    </row>
    <row r="37" spans="1:8" hidden="1">
      <c r="A37" s="321"/>
      <c r="F37" s="314"/>
      <c r="G37" s="314"/>
      <c r="H37" s="314"/>
    </row>
    <row r="38" spans="1:8" hidden="1">
      <c r="A38" s="322" t="str">
        <f>'[4]Attach 3(JV)'!A15</f>
        <v>Name(s) and Addresse(s) of other partner(s)</v>
      </c>
      <c r="B38" s="321"/>
      <c r="C38" s="321"/>
      <c r="D38" s="16" t="str">
        <f>D7</f>
        <v>To:</v>
      </c>
      <c r="F38" s="314"/>
      <c r="G38" s="314"/>
      <c r="H38" s="314"/>
    </row>
    <row r="39" spans="1:8" hidden="1">
      <c r="A39" s="322" t="str">
        <f>'[4]Attach 3(JV)'!B16</f>
        <v/>
      </c>
      <c r="B39" s="321"/>
      <c r="C39" s="321"/>
      <c r="D39" s="12" t="str">
        <f>D8</f>
        <v>Contract Services</v>
      </c>
      <c r="F39" s="314"/>
      <c r="G39" s="314"/>
      <c r="H39" s="314"/>
    </row>
    <row r="40" spans="1:8" hidden="1">
      <c r="A40" s="14" t="s">
        <v>355</v>
      </c>
      <c r="B40" s="1250" t="str">
        <f>'[4]Attach 3(JV)'!B17:D17</f>
        <v xml:space="preserve">…… ……. …….. …… ……. …….. </v>
      </c>
      <c r="C40" s="1250"/>
      <c r="D40" s="12" t="str">
        <f>D9</f>
        <v>Power Grid Corporation of India Ltd.,</v>
      </c>
      <c r="F40" s="314"/>
      <c r="G40" s="314"/>
      <c r="H40" s="314"/>
    </row>
    <row r="41" spans="1:8" hidden="1">
      <c r="A41" s="14" t="s">
        <v>357</v>
      </c>
      <c r="B41" s="1250" t="str">
        <f>'[4]Attach 3(JV)'!B18:D18</f>
        <v xml:space="preserve">…… ……. …….. …… ……. …….. </v>
      </c>
      <c r="C41" s="1250"/>
      <c r="D41" s="12" t="str">
        <f>D10</f>
        <v>"Saudamini", Plot No. 2, Sector 29</v>
      </c>
      <c r="F41" s="314"/>
      <c r="G41" s="314"/>
      <c r="H41" s="314"/>
    </row>
    <row r="42" spans="1:8" hidden="1">
      <c r="B42" s="1250" t="str">
        <f>'[4]Attach 3(JV)'!B19:D19</f>
        <v xml:space="preserve">…… ……. …….. …… ……. …….. </v>
      </c>
      <c r="C42" s="1250"/>
      <c r="D42" s="12" t="str">
        <f>D11</f>
        <v>Gurgaon (Haryana) - 122001</v>
      </c>
      <c r="F42" s="314"/>
      <c r="G42" s="314"/>
      <c r="H42" s="314"/>
    </row>
    <row r="43" spans="1:8" hidden="1">
      <c r="A43" s="321"/>
      <c r="B43" s="1250" t="str">
        <f>'[4]Attach 3(JV)'!B20:D20</f>
        <v xml:space="preserve">…… ……. …….. …… ……. …….. </v>
      </c>
      <c r="C43" s="1250"/>
      <c r="D43" s="12"/>
      <c r="F43" s="314"/>
      <c r="G43" s="314"/>
      <c r="H43" s="314"/>
    </row>
    <row r="44" spans="1:8" hidden="1">
      <c r="A44" s="315" t="s">
        <v>350</v>
      </c>
      <c r="D44" s="323"/>
      <c r="F44" s="314"/>
      <c r="G44" s="314"/>
      <c r="H44" s="314"/>
    </row>
    <row r="45" spans="1:8" hidden="1">
      <c r="A45" s="321"/>
      <c r="F45" s="314"/>
      <c r="G45" s="314"/>
      <c r="H45" s="314"/>
    </row>
    <row r="46" spans="1:8" hidden="1">
      <c r="A46" s="1459" t="s">
        <v>397</v>
      </c>
      <c r="B46" s="1459"/>
      <c r="C46" s="1459"/>
      <c r="D46" s="1459"/>
      <c r="E46" s="1459"/>
      <c r="F46" s="314"/>
      <c r="G46" s="314"/>
      <c r="H46" s="314"/>
    </row>
    <row r="47" spans="1:8" hidden="1">
      <c r="A47" s="321"/>
      <c r="B47" s="321"/>
      <c r="C47" s="321"/>
      <c r="D47" s="321"/>
      <c r="E47" s="321"/>
      <c r="F47" s="314"/>
      <c r="G47" s="314"/>
      <c r="H47" s="314"/>
    </row>
    <row r="48" spans="1:8" ht="66" hidden="1">
      <c r="A48" s="326" t="s">
        <v>353</v>
      </c>
      <c r="B48" s="1455" t="s">
        <v>114</v>
      </c>
      <c r="C48" s="1455"/>
      <c r="D48" s="326" t="s">
        <v>115</v>
      </c>
      <c r="E48" s="326" t="s">
        <v>116</v>
      </c>
      <c r="F48" s="314"/>
      <c r="G48" s="314"/>
      <c r="H48" s="314"/>
    </row>
    <row r="49" spans="1:8" hidden="1">
      <c r="A49" s="342">
        <v>1</v>
      </c>
      <c r="B49" s="1452"/>
      <c r="C49" s="1452"/>
      <c r="D49" s="343"/>
      <c r="E49" s="343"/>
      <c r="F49" s="314"/>
      <c r="G49" s="314"/>
      <c r="H49" s="314"/>
    </row>
    <row r="50" spans="1:8" hidden="1">
      <c r="A50" s="342">
        <v>2</v>
      </c>
      <c r="B50" s="1452"/>
      <c r="C50" s="1452"/>
      <c r="D50" s="343"/>
      <c r="E50" s="343"/>
      <c r="F50" s="314"/>
      <c r="G50" s="314"/>
      <c r="H50" s="314"/>
    </row>
    <row r="51" spans="1:8" hidden="1">
      <c r="A51" s="342">
        <v>3</v>
      </c>
      <c r="B51" s="1452"/>
      <c r="C51" s="1452"/>
      <c r="D51" s="343"/>
      <c r="E51" s="343"/>
      <c r="F51" s="314"/>
      <c r="G51" s="314"/>
      <c r="H51" s="314"/>
    </row>
    <row r="52" spans="1:8" hidden="1">
      <c r="A52" s="342">
        <v>4</v>
      </c>
      <c r="B52" s="1452"/>
      <c r="C52" s="1452"/>
      <c r="D52" s="343"/>
      <c r="E52" s="343"/>
      <c r="F52" s="314"/>
      <c r="G52" s="314"/>
      <c r="H52" s="314"/>
    </row>
    <row r="53" spans="1:8" hidden="1">
      <c r="A53" s="342">
        <v>5</v>
      </c>
      <c r="B53" s="1452"/>
      <c r="C53" s="1452"/>
      <c r="D53" s="343"/>
      <c r="E53" s="343"/>
      <c r="F53" s="314"/>
      <c r="G53" s="314"/>
      <c r="H53" s="314"/>
    </row>
    <row r="54" spans="1:8" hidden="1">
      <c r="A54" s="342">
        <v>6</v>
      </c>
      <c r="B54" s="1452"/>
      <c r="C54" s="1452"/>
      <c r="D54" s="343"/>
      <c r="E54" s="343"/>
      <c r="F54" s="314"/>
      <c r="G54" s="314"/>
      <c r="H54" s="314"/>
    </row>
    <row r="55" spans="1:8" hidden="1">
      <c r="A55" s="321"/>
      <c r="B55" s="321"/>
      <c r="C55" s="321"/>
      <c r="D55" s="321"/>
      <c r="E55" s="321"/>
      <c r="F55" s="314"/>
      <c r="G55" s="314"/>
      <c r="H55" s="314"/>
    </row>
    <row r="56" spans="1:8" ht="15" hidden="1">
      <c r="A56" s="344"/>
      <c r="B56" s="344"/>
      <c r="C56" s="344"/>
      <c r="D56" s="344"/>
      <c r="E56" s="344"/>
      <c r="F56" s="314"/>
      <c r="G56" s="314"/>
      <c r="H56" s="314"/>
    </row>
    <row r="57" spans="1:8" ht="15" hidden="1">
      <c r="A57" s="344" t="s">
        <v>7</v>
      </c>
      <c r="B57" s="339" t="str">
        <f>B29</f>
        <v>--2020</v>
      </c>
      <c r="C57" s="344" t="s">
        <v>5</v>
      </c>
      <c r="D57" s="344" t="str">
        <f>D29</f>
        <v/>
      </c>
      <c r="E57" s="344"/>
      <c r="F57" s="314"/>
      <c r="G57" s="314"/>
      <c r="H57" s="314"/>
    </row>
    <row r="58" spans="1:8" ht="15" hidden="1">
      <c r="A58" s="344" t="s">
        <v>8</v>
      </c>
      <c r="B58" s="344" t="str">
        <f>B30</f>
        <v/>
      </c>
      <c r="C58" s="344" t="s">
        <v>6</v>
      </c>
      <c r="D58" s="344" t="str">
        <f>D30</f>
        <v/>
      </c>
      <c r="E58" s="344"/>
      <c r="F58" s="314"/>
      <c r="G58" s="314"/>
      <c r="H58" s="314"/>
    </row>
    <row r="59" spans="1:8" ht="15" hidden="1">
      <c r="A59" s="344"/>
      <c r="B59" s="344"/>
      <c r="C59" s="344"/>
      <c r="D59" s="344"/>
      <c r="E59" s="344"/>
      <c r="F59" s="314"/>
      <c r="G59" s="314"/>
      <c r="H59" s="314"/>
    </row>
    <row r="60" spans="1:8" hidden="1">
      <c r="A60" s="310" t="str">
        <f>A32</f>
        <v>Specification No. :CC-CS/1007-SR2/TR-4073/3/G2</v>
      </c>
      <c r="B60" s="311"/>
      <c r="C60" s="311"/>
      <c r="D60" s="311"/>
      <c r="E60" s="312" t="str">
        <f>E32</f>
        <v xml:space="preserve">Attachment-17 </v>
      </c>
      <c r="F60" s="314"/>
      <c r="G60" s="314"/>
      <c r="H60" s="314"/>
    </row>
    <row r="61" spans="1:8" hidden="1">
      <c r="F61" s="314"/>
      <c r="G61" s="314"/>
      <c r="H61" s="314"/>
    </row>
    <row r="62" spans="1:8" ht="15" hidden="1">
      <c r="A62" s="1458" t="str">
        <f>A34</f>
        <v>Spare Transformer package TR02 for procurement of (i) 01 no. 500MVA, 400/220/33kV 3 phase Transformer at Bidadi  S/s, (ii) 02 nos. 150MVA, (400/√3) / (220/√3) / 33kV, 1 phase Transformer at Panipat S/s and (iii) 01 no. 63MVAR 420kV 3 phase Shunt Reactor at Bongaigaon S/s.</v>
      </c>
      <c r="B62" s="1458"/>
      <c r="C62" s="1458"/>
      <c r="D62" s="1458"/>
      <c r="E62" s="1458"/>
      <c r="F62" s="314"/>
      <c r="G62" s="314"/>
      <c r="H62" s="314"/>
    </row>
    <row r="63" spans="1:8" hidden="1">
      <c r="A63" s="319"/>
      <c r="F63" s="314"/>
      <c r="G63" s="314"/>
      <c r="H63" s="314"/>
    </row>
    <row r="64" spans="1:8" ht="15" hidden="1">
      <c r="A64" s="1460" t="s">
        <v>396</v>
      </c>
      <c r="B64" s="1460"/>
      <c r="C64" s="1460"/>
      <c r="D64" s="1460"/>
      <c r="E64" s="1460"/>
      <c r="F64" s="314"/>
      <c r="G64" s="314"/>
      <c r="H64" s="314"/>
    </row>
    <row r="65" spans="1:8" hidden="1">
      <c r="A65" s="321"/>
      <c r="F65" s="314"/>
      <c r="G65" s="314"/>
      <c r="H65" s="314"/>
    </row>
    <row r="66" spans="1:8" hidden="1">
      <c r="A66" s="322" t="str">
        <f>'[4]Attach 3(JV)'!A15</f>
        <v>Name(s) and Addresse(s) of other partner(s)</v>
      </c>
      <c r="B66" s="321"/>
      <c r="C66" s="321"/>
      <c r="D66" s="16" t="str">
        <f>D7</f>
        <v>To:</v>
      </c>
      <c r="F66" s="314"/>
      <c r="G66" s="314"/>
      <c r="H66" s="314"/>
    </row>
    <row r="67" spans="1:8" hidden="1">
      <c r="A67" s="322" t="str">
        <f>'[4]Attach 3(JV)'!E16</f>
        <v/>
      </c>
      <c r="B67" s="321"/>
      <c r="C67" s="321"/>
      <c r="D67" s="12" t="str">
        <f>D8</f>
        <v>Contract Services</v>
      </c>
      <c r="F67" s="314"/>
      <c r="G67" s="314"/>
      <c r="H67" s="314"/>
    </row>
    <row r="68" spans="1:8" hidden="1">
      <c r="A68" s="14" t="s">
        <v>355</v>
      </c>
      <c r="B68" s="1250" t="str">
        <f>'[4]Attach 3(JV)'!E17</f>
        <v/>
      </c>
      <c r="C68" s="1250"/>
      <c r="D68" s="12" t="str">
        <f>D9</f>
        <v>Power Grid Corporation of India Ltd.,</v>
      </c>
      <c r="F68" s="314"/>
      <c r="G68" s="314"/>
      <c r="H68" s="314"/>
    </row>
    <row r="69" spans="1:8" hidden="1">
      <c r="A69" s="14" t="s">
        <v>357</v>
      </c>
      <c r="B69" s="1250" t="str">
        <f>'[4]Attach 3(JV)'!E18</f>
        <v/>
      </c>
      <c r="C69" s="1250"/>
      <c r="D69" s="12" t="str">
        <f>D10</f>
        <v>"Saudamini", Plot No. 2, Sector 29</v>
      </c>
      <c r="F69" s="314"/>
      <c r="G69" s="314"/>
      <c r="H69" s="314"/>
    </row>
    <row r="70" spans="1:8" hidden="1">
      <c r="B70" s="1250" t="str">
        <f>'[4]Attach 3(JV)'!E19</f>
        <v/>
      </c>
      <c r="C70" s="1250"/>
      <c r="D70" s="12" t="str">
        <f>D11</f>
        <v>Gurgaon (Haryana) - 122001</v>
      </c>
      <c r="F70" s="314"/>
      <c r="G70" s="314"/>
      <c r="H70" s="314"/>
    </row>
    <row r="71" spans="1:8" hidden="1">
      <c r="A71" s="321"/>
      <c r="B71" s="1250" t="str">
        <f>'[4]Attach 3(JV)'!E20</f>
        <v/>
      </c>
      <c r="C71" s="1250"/>
      <c r="D71" s="12"/>
      <c r="F71" s="314"/>
      <c r="G71" s="314"/>
      <c r="H71" s="314"/>
    </row>
    <row r="72" spans="1:8" hidden="1">
      <c r="A72" s="315" t="s">
        <v>350</v>
      </c>
      <c r="D72" s="323"/>
      <c r="F72" s="314"/>
      <c r="G72" s="314"/>
      <c r="H72" s="314"/>
    </row>
    <row r="73" spans="1:8" hidden="1">
      <c r="A73" s="321"/>
      <c r="F73" s="314"/>
      <c r="G73" s="314"/>
      <c r="H73" s="314"/>
    </row>
    <row r="74" spans="1:8" hidden="1">
      <c r="A74" s="1459" t="s">
        <v>397</v>
      </c>
      <c r="B74" s="1459"/>
      <c r="C74" s="1459"/>
      <c r="D74" s="1459"/>
      <c r="E74" s="1459"/>
      <c r="F74" s="314"/>
      <c r="G74" s="314"/>
      <c r="H74" s="314"/>
    </row>
    <row r="75" spans="1:8" hidden="1">
      <c r="A75" s="321"/>
      <c r="B75" s="321"/>
      <c r="C75" s="321"/>
      <c r="D75" s="321"/>
      <c r="E75" s="321"/>
      <c r="F75" s="314"/>
      <c r="G75" s="314"/>
      <c r="H75" s="314"/>
    </row>
    <row r="76" spans="1:8" ht="66" hidden="1">
      <c r="A76" s="326" t="s">
        <v>353</v>
      </c>
      <c r="B76" s="1455" t="s">
        <v>114</v>
      </c>
      <c r="C76" s="1455"/>
      <c r="D76" s="326" t="s">
        <v>115</v>
      </c>
      <c r="E76" s="326" t="s">
        <v>116</v>
      </c>
      <c r="F76" s="314"/>
      <c r="G76" s="314"/>
      <c r="H76" s="314"/>
    </row>
    <row r="77" spans="1:8" hidden="1">
      <c r="A77" s="342">
        <v>1</v>
      </c>
      <c r="B77" s="1452"/>
      <c r="C77" s="1452"/>
      <c r="D77" s="343"/>
      <c r="E77" s="343"/>
      <c r="F77" s="314"/>
      <c r="G77" s="314"/>
      <c r="H77" s="314"/>
    </row>
    <row r="78" spans="1:8" hidden="1">
      <c r="A78" s="342">
        <v>2</v>
      </c>
      <c r="B78" s="1452"/>
      <c r="C78" s="1452"/>
      <c r="D78" s="343"/>
      <c r="E78" s="343"/>
      <c r="F78" s="314"/>
      <c r="G78" s="314"/>
      <c r="H78" s="314"/>
    </row>
    <row r="79" spans="1:8" hidden="1">
      <c r="A79" s="342">
        <v>3</v>
      </c>
      <c r="B79" s="1452"/>
      <c r="C79" s="1452"/>
      <c r="D79" s="343"/>
      <c r="E79" s="343"/>
      <c r="F79" s="314"/>
      <c r="G79" s="314"/>
      <c r="H79" s="314"/>
    </row>
    <row r="80" spans="1:8" hidden="1">
      <c r="A80" s="342">
        <v>4</v>
      </c>
      <c r="B80" s="1452"/>
      <c r="C80" s="1452"/>
      <c r="D80" s="343"/>
      <c r="E80" s="343"/>
      <c r="F80" s="314"/>
      <c r="G80" s="314"/>
      <c r="H80" s="314"/>
    </row>
    <row r="81" spans="1:8" hidden="1">
      <c r="A81" s="342">
        <v>5</v>
      </c>
      <c r="B81" s="1452"/>
      <c r="C81" s="1452"/>
      <c r="D81" s="343"/>
      <c r="E81" s="343"/>
      <c r="F81" s="314"/>
      <c r="G81" s="314"/>
      <c r="H81" s="314"/>
    </row>
    <row r="82" spans="1:8" hidden="1">
      <c r="A82" s="342">
        <v>6</v>
      </c>
      <c r="B82" s="1452"/>
      <c r="C82" s="1452"/>
      <c r="D82" s="343"/>
      <c r="E82" s="343"/>
      <c r="F82" s="314"/>
      <c r="G82" s="314"/>
      <c r="H82" s="314"/>
    </row>
    <row r="83" spans="1:8" hidden="1">
      <c r="A83" s="321"/>
      <c r="B83" s="321"/>
      <c r="C83" s="321"/>
      <c r="D83" s="321"/>
      <c r="E83" s="321"/>
      <c r="F83" s="314"/>
      <c r="G83" s="314"/>
      <c r="H83" s="314"/>
    </row>
    <row r="84" spans="1:8" ht="15" hidden="1">
      <c r="A84" s="344"/>
      <c r="B84" s="344"/>
      <c r="C84" s="344"/>
      <c r="D84" s="344"/>
      <c r="E84" s="344"/>
      <c r="F84" s="314"/>
      <c r="G84" s="314"/>
      <c r="H84" s="314"/>
    </row>
    <row r="85" spans="1:8" ht="15" hidden="1">
      <c r="A85" s="344" t="s">
        <v>7</v>
      </c>
      <c r="B85" s="339" t="str">
        <f>B57</f>
        <v>--2020</v>
      </c>
      <c r="C85" s="344" t="s">
        <v>5</v>
      </c>
      <c r="D85" s="344" t="str">
        <f>D57</f>
        <v/>
      </c>
      <c r="E85" s="344"/>
      <c r="F85" s="314"/>
      <c r="G85" s="314"/>
      <c r="H85" s="314"/>
    </row>
    <row r="86" spans="1:8" ht="15" hidden="1">
      <c r="A86" s="344" t="s">
        <v>8</v>
      </c>
      <c r="B86" s="344" t="str">
        <f>B58</f>
        <v/>
      </c>
      <c r="C86" s="344" t="s">
        <v>6</v>
      </c>
      <c r="D86" s="344" t="str">
        <f>D58</f>
        <v/>
      </c>
      <c r="E86" s="344"/>
      <c r="F86" s="314"/>
      <c r="G86" s="314"/>
      <c r="H86" s="314"/>
    </row>
    <row r="87" spans="1:8" ht="15" hidden="1">
      <c r="A87" s="344"/>
      <c r="B87" s="344"/>
      <c r="C87" s="344"/>
      <c r="D87" s="344"/>
      <c r="E87" s="344"/>
      <c r="F87" s="314"/>
      <c r="G87" s="314"/>
      <c r="H87" s="314"/>
    </row>
    <row r="88" spans="1:8" hidden="1">
      <c r="A88" s="345"/>
      <c r="B88" s="345"/>
      <c r="C88" s="345"/>
      <c r="D88" s="345"/>
      <c r="E88" s="345"/>
      <c r="F88" s="314"/>
      <c r="G88" s="314"/>
      <c r="H88" s="31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A3A" sheet="1" objects="1" scenarios="1" formatColumns="0" formatRows="0" selectLockedCells="1"/>
  <customSheetViews>
    <customSheetView guid="{0CA10FE9-79E6-43F8-94BF-1660A6A5ED3D}" showPageBreaks="1" fitToPage="1" printArea="1" hiddenRows="1" view="pageBreakPreview" topLeftCell="A22">
      <selection activeCell="A19" sqref="A19"/>
      <pageMargins left="0.7" right="0.7" top="0.44" bottom="0.2" header="0.25" footer="0.2"/>
      <pageSetup scale="82" fitToHeight="0" orientation="portrait" r:id="rId1"/>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8"/>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19"/>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0"/>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1"/>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2"/>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4"/>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E4" sqref="E4"/>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61" customFormat="1" ht="14.25">
      <c r="A1" s="1254" t="str">
        <f>'Attach 3(JV)'!A1</f>
        <v>Specification No. :CC-CS/1007-SR2/TR-4073/3/G2</v>
      </c>
      <c r="B1" s="1254"/>
      <c r="C1" s="1254"/>
      <c r="D1" s="1254"/>
      <c r="E1" s="678" t="str">
        <f>"Attachment-18 " &amp; 'Attach 3(JV)'!AT1</f>
        <v xml:space="preserve">Attachment-18 </v>
      </c>
      <c r="F1" s="660"/>
      <c r="G1" s="660"/>
      <c r="H1" s="660"/>
    </row>
    <row r="3" spans="1:9" ht="83.25" customHeight="1">
      <c r="A3" s="1461" t="str">
        <f>'Attach 3(JV)'!A3</f>
        <v>Spare Transformer package TR02 for procurement of (i) 01 no. 500MVA, 400/220/33kV 3 phase Transformer at Bidadi  S/s, (ii) 02 nos. 150MVA, (400/√3) / (220/√3) / 33kV, 1 phase Transformer at Panipat S/s and (iii) 01 no. 63MVAR 420kV 3 phase Shunt Reactor at Bongaigaon S/s.</v>
      </c>
      <c r="B3" s="1462"/>
      <c r="C3" s="1462"/>
      <c r="D3" s="1462"/>
      <c r="E3" s="1462"/>
      <c r="F3" s="27"/>
      <c r="G3" s="28"/>
      <c r="H3" s="27"/>
    </row>
    <row r="4" spans="1:9" ht="20.100000000000001" customHeight="1">
      <c r="A4" s="29"/>
      <c r="H4" s="31"/>
      <c r="I4" s="11"/>
    </row>
    <row r="5" spans="1:9" ht="20.100000000000001" customHeight="1">
      <c r="A5" s="943" t="s">
        <v>522</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49" t="str">
        <f>'Attach 3(JV)'!A8</f>
        <v/>
      </c>
      <c r="B8" s="949"/>
      <c r="C8" s="949"/>
      <c r="D8" s="949"/>
      <c r="E8" s="12" t="str">
        <f>'Attach 3(JV)'!E8</f>
        <v>Contract Services</v>
      </c>
      <c r="H8" s="31"/>
      <c r="I8" s="13"/>
    </row>
    <row r="9" spans="1:9" ht="20.100000000000001" customHeight="1">
      <c r="A9" s="14" t="s">
        <v>355</v>
      </c>
      <c r="B9" s="1250">
        <f>'Attach 3(JV)'!B9</f>
        <v>0</v>
      </c>
      <c r="C9" s="1250"/>
      <c r="D9" s="1250"/>
      <c r="E9" s="12" t="str">
        <f>'Attach 3(JV)'!E9</f>
        <v>Power Grid Corporation of India Ltd.,</v>
      </c>
      <c r="H9" s="31"/>
      <c r="I9" s="13"/>
    </row>
    <row r="10" spans="1:9" ht="20.100000000000001" customHeight="1">
      <c r="A10" s="14" t="s">
        <v>357</v>
      </c>
      <c r="B10" s="1250">
        <f>'Attach 3(JV)'!B10</f>
        <v>0</v>
      </c>
      <c r="C10" s="1250"/>
      <c r="D10" s="1250"/>
      <c r="E10" s="12" t="str">
        <f>'Attach 3(JV)'!E10</f>
        <v>"Saudamini", Plot No. 2, Sector 29</v>
      </c>
      <c r="H10" s="31"/>
      <c r="I10" s="13"/>
    </row>
    <row r="11" spans="1:9" ht="20.100000000000001" customHeight="1">
      <c r="B11" s="1250">
        <f>'Attach 3(JV)'!B11</f>
        <v>0</v>
      </c>
      <c r="C11" s="1250"/>
      <c r="D11" s="1250"/>
      <c r="E11" s="12" t="str">
        <f>'Attach 3(JV)'!E11</f>
        <v>Gurgaon (Haryana) - 122001</v>
      </c>
    </row>
    <row r="12" spans="1:9" ht="20.100000000000001" customHeight="1">
      <c r="A12" s="33"/>
      <c r="B12" s="1250">
        <f>'Attach 3(JV)'!B12</f>
        <v>0</v>
      </c>
      <c r="C12" s="1250"/>
      <c r="D12" s="1250"/>
      <c r="E12" s="12"/>
    </row>
    <row r="13" spans="1:9" ht="20.100000000000001" customHeight="1">
      <c r="A13" s="33"/>
      <c r="B13" s="128"/>
      <c r="C13" s="128"/>
      <c r="D13" s="128"/>
      <c r="E13" s="26"/>
    </row>
    <row r="14" spans="1:9" ht="20.100000000000001" customHeight="1">
      <c r="A14" s="30" t="s">
        <v>350</v>
      </c>
    </row>
    <row r="15" spans="1:9" ht="20.100000000000001" customHeight="1">
      <c r="A15" s="33"/>
    </row>
    <row r="16" spans="1:9" ht="20.100000000000001" customHeight="1">
      <c r="A16" s="1350" t="s">
        <v>553</v>
      </c>
      <c r="B16" s="1350"/>
      <c r="C16" s="1350"/>
      <c r="D16" s="1350"/>
      <c r="E16" s="1350"/>
    </row>
    <row r="17" spans="1:5" ht="20.100000000000001" customHeight="1">
      <c r="A17" s="33"/>
    </row>
    <row r="18" spans="1:5" ht="20.100000000000001" customHeight="1">
      <c r="A18" s="33"/>
    </row>
    <row r="19" spans="1:5">
      <c r="A19" s="37" t="s">
        <v>7</v>
      </c>
      <c r="B19" s="66" t="str">
        <f>'Attach 3(JV)'!B24</f>
        <v>--2020</v>
      </c>
      <c r="C19" s="41"/>
      <c r="D19" s="38" t="s">
        <v>5</v>
      </c>
      <c r="E19" s="273" t="str">
        <f>'Attach 3(JV)'!E24</f>
        <v/>
      </c>
    </row>
    <row r="20" spans="1:5">
      <c r="A20" s="37" t="s">
        <v>8</v>
      </c>
      <c r="B20" s="273" t="str">
        <f>'Attach 3(JV)'!B25</f>
        <v/>
      </c>
      <c r="C20" s="41"/>
      <c r="D20" s="38" t="s">
        <v>6</v>
      </c>
      <c r="E20" s="273"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A3A" sheet="1" objects="1" scenarios="1" formatColumns="0" formatRows="0" selectLockedCells="1"/>
  <customSheetViews>
    <customSheetView guid="{0CA10FE9-79E6-43F8-94BF-1660A6A5ED3D}" scale="130" showPageBreaks="1" showGridLines="0" fitToPage="1" printArea="1" view="pageBreakPreview">
      <selection activeCell="E4" sqref="E4"/>
      <pageMargins left="0.75" right="0.63" top="0.57999999999999996" bottom="0.6" header="0.34" footer="0.35"/>
      <pageSetup scale="98" orientation="portrait" r:id="rId1"/>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1"/>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topLeftCell="A7" zoomScaleSheetLayoutView="100" workbookViewId="0">
      <selection activeCell="E1" sqref="E1"/>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465" t="str">
        <f>'Attach 3(JV)'!A1</f>
        <v>Specification No. :CC-CS/1007-SR2/TR-4073/3/G2</v>
      </c>
      <c r="B1" s="1465"/>
      <c r="C1" s="1465"/>
      <c r="D1" s="1465"/>
      <c r="E1" s="653" t="str">
        <f>"Attachment-19 " &amp; 'Attach 3(JV)'!AT1</f>
        <v xml:space="preserve">Attachment-19 </v>
      </c>
      <c r="F1" s="94"/>
      <c r="G1" s="94"/>
      <c r="H1" s="94"/>
    </row>
    <row r="2" spans="1:9" ht="7.5" customHeight="1"/>
    <row r="3" spans="1:9" ht="91.5" customHeight="1">
      <c r="A3" s="1300" t="str">
        <f>'Attach 3(JV)'!A3</f>
        <v>Spare Transformer package TR02 for procurement of (i) 01 no. 500MVA, 400/220/33kV 3 phase Transformer at Bidadi  S/s, (ii) 02 nos. 150MVA, (400/√3) / (220/√3) / 33kV, 1 phase Transformer at Panipat S/s and (iii) 01 no. 63MVAR 420kV 3 phase Shunt Reactor at Bongaigaon S/s.</v>
      </c>
      <c r="B3" s="1301"/>
      <c r="C3" s="1301"/>
      <c r="D3" s="1301"/>
      <c r="E3" s="1301"/>
      <c r="F3" s="27"/>
      <c r="G3" s="28"/>
      <c r="H3" s="27"/>
    </row>
    <row r="4" spans="1:9" ht="20.100000000000001" customHeight="1">
      <c r="A4" s="29"/>
      <c r="H4" s="31"/>
      <c r="I4" s="11"/>
    </row>
    <row r="5" spans="1:9" ht="20.100000000000001" customHeight="1">
      <c r="A5" s="943" t="s">
        <v>3</v>
      </c>
      <c r="B5" s="943"/>
      <c r="C5" s="943"/>
      <c r="D5" s="943"/>
      <c r="E5" s="94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463" t="str">
        <f>'Attach 3(JV)'!A8</f>
        <v/>
      </c>
      <c r="B8" s="1463"/>
      <c r="C8" s="1463"/>
      <c r="D8" s="1463"/>
      <c r="E8" s="137" t="str">
        <f>'Attach 3(JV)'!E8</f>
        <v>Contract Services</v>
      </c>
      <c r="H8" s="31"/>
      <c r="I8" s="13"/>
    </row>
    <row r="9" spans="1:9" ht="20.100000000000001" customHeight="1">
      <c r="A9" s="14" t="s">
        <v>355</v>
      </c>
      <c r="B9" s="1349">
        <f>'Attach 3(JV)'!B9</f>
        <v>0</v>
      </c>
      <c r="C9" s="1349"/>
      <c r="D9" s="1349"/>
      <c r="E9" s="137" t="str">
        <f>'Attach 3(JV)'!E9</f>
        <v>Power Grid Corporation of India Ltd.,</v>
      </c>
      <c r="H9" s="31"/>
      <c r="I9" s="13"/>
    </row>
    <row r="10" spans="1:9" ht="20.100000000000001" customHeight="1">
      <c r="A10" s="14" t="s">
        <v>357</v>
      </c>
      <c r="B10" s="1349">
        <f>'Attach 3(JV)'!B10</f>
        <v>0</v>
      </c>
      <c r="C10" s="1349"/>
      <c r="D10" s="1349"/>
      <c r="E10" s="137" t="str">
        <f>'Attach 3(JV)'!E10</f>
        <v>"Saudamini", Plot No. 2, Sector 29</v>
      </c>
      <c r="H10" s="31"/>
      <c r="I10" s="13"/>
    </row>
    <row r="11" spans="1:9" ht="20.100000000000001" customHeight="1">
      <c r="B11" s="1349">
        <f>'Attach 3(JV)'!B11</f>
        <v>0</v>
      </c>
      <c r="C11" s="1349"/>
      <c r="D11" s="1349"/>
      <c r="E11" s="137" t="str">
        <f>'Attach 3(JV)'!E11</f>
        <v>Gurgaon (Haryana) - 122001</v>
      </c>
    </row>
    <row r="12" spans="1:9" ht="18" customHeight="1">
      <c r="A12" s="33"/>
      <c r="B12" s="1349">
        <f>'Attach 3(JV)'!B12</f>
        <v>0</v>
      </c>
      <c r="C12" s="1349"/>
      <c r="D12" s="1349"/>
      <c r="E12" s="16"/>
    </row>
    <row r="13" spans="1:9" ht="19.5" hidden="1" customHeight="1">
      <c r="A13" s="33"/>
      <c r="B13" s="128"/>
      <c r="C13" s="128"/>
      <c r="D13" s="128"/>
      <c r="E13" s="16"/>
    </row>
    <row r="14" spans="1:9" ht="20.100000000000001" customHeight="1">
      <c r="A14" s="33"/>
      <c r="B14" s="128"/>
      <c r="C14" s="128"/>
      <c r="D14" s="128"/>
      <c r="G14" s="12"/>
    </row>
    <row r="15" spans="1:9" ht="20.100000000000001" customHeight="1">
      <c r="A15" s="30" t="s">
        <v>350</v>
      </c>
    </row>
    <row r="16" spans="1:9" ht="6" customHeight="1">
      <c r="A16" s="33"/>
    </row>
    <row r="17" spans="1:8" ht="78.75" customHeight="1">
      <c r="A17" s="1178" t="s">
        <v>4</v>
      </c>
      <c r="B17" s="1178"/>
      <c r="C17" s="1178"/>
      <c r="D17" s="1178"/>
      <c r="E17" s="1178"/>
    </row>
    <row r="18" spans="1:8" ht="56.25" customHeight="1">
      <c r="A18" s="1464" t="s">
        <v>515</v>
      </c>
      <c r="B18" s="1464"/>
      <c r="C18" s="1464"/>
      <c r="D18" s="1464"/>
      <c r="E18" s="1464"/>
    </row>
    <row r="19" spans="1:8" ht="184.5" customHeight="1">
      <c r="A19" s="1464" t="s">
        <v>514</v>
      </c>
      <c r="B19" s="1464"/>
      <c r="C19" s="1464"/>
      <c r="D19" s="1464"/>
      <c r="E19" s="1464"/>
    </row>
    <row r="20" spans="1:8" ht="8.25" hidden="1" customHeight="1">
      <c r="A20" s="33"/>
    </row>
    <row r="21" spans="1:8" ht="20.100000000000001" hidden="1" customHeight="1">
      <c r="A21" s="33"/>
    </row>
    <row r="22" spans="1:8" ht="20.100000000000001" hidden="1" customHeight="1">
      <c r="A22" s="33"/>
    </row>
    <row r="23" spans="1:8" ht="57.75" hidden="1" customHeight="1">
      <c r="A23" s="1178"/>
      <c r="B23" s="1178"/>
      <c r="C23" s="1178"/>
      <c r="D23" s="1178"/>
      <c r="E23" s="1178"/>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--2020</v>
      </c>
      <c r="C30" s="41"/>
      <c r="D30" s="38" t="s">
        <v>5</v>
      </c>
      <c r="E30" s="273" t="str">
        <f>'Attach 3(JV)'!E24</f>
        <v/>
      </c>
    </row>
    <row r="31" spans="1:8" ht="33" customHeight="1">
      <c r="A31" s="37" t="s">
        <v>8</v>
      </c>
      <c r="B31" s="273" t="str">
        <f>'Attach 3(JV)'!B25</f>
        <v/>
      </c>
      <c r="C31" s="41"/>
      <c r="D31" s="38" t="s">
        <v>6</v>
      </c>
      <c r="E31" s="273"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A3A" sheet="1" objects="1" scenarios="1" formatColumns="0" formatRows="0" selectLockedCells="1"/>
  <customSheetViews>
    <customSheetView guid="{0CA10FE9-79E6-43F8-94BF-1660A6A5ED3D}" showPageBreaks="1" showGridLines="0" zeroValues="0" fitToPage="1" printArea="1" hiddenRows="1" view="pageBreakPreview" topLeftCell="A7">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4"/>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5"/>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2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2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29"/>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3"/>
  <sheetViews>
    <sheetView showGridLines="0" view="pageBreakPreview" topLeftCell="A6" zoomScale="115" zoomScaleSheetLayoutView="115" workbookViewId="0">
      <selection activeCell="D44" sqref="D44:F44"/>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33" hidden="1" customWidth="1"/>
    <col min="12" max="13" width="9.140625" style="233" customWidth="1"/>
    <col min="14" max="25" width="9.140625" style="233"/>
    <col min="26" max="26" width="10" style="233" bestFit="1" customWidth="1"/>
    <col min="27" max="27" width="0" style="56" hidden="1" customWidth="1"/>
    <col min="28" max="28" width="0" style="59" hidden="1" customWidth="1"/>
    <col min="29" max="29" width="22.42578125" style="60" hidden="1" customWidth="1"/>
    <col min="30" max="31" width="0" style="234" hidden="1" customWidth="1"/>
    <col min="32" max="32" width="0" style="205" hidden="1" customWidth="1"/>
    <col min="33" max="33" width="10" style="205" hidden="1" customWidth="1"/>
    <col min="34" max="34" width="14.85546875" style="205" hidden="1" customWidth="1"/>
    <col min="35" max="35" width="0" style="205" hidden="1" customWidth="1"/>
    <col min="36" max="42" width="9.140625" style="205"/>
    <col min="43" max="16384" width="9.140625" style="26"/>
  </cols>
  <sheetData>
    <row r="1" spans="1:52" ht="36" customHeight="1">
      <c r="A1" s="1175" t="str">
        <f>'Attach 3(JV)'!A1</f>
        <v>Specification No. :CC-CS/1007-SR2/TR-4073/3/G2</v>
      </c>
      <c r="B1" s="1175"/>
      <c r="C1" s="1175"/>
      <c r="D1" s="1175"/>
      <c r="E1" s="1175"/>
      <c r="F1" s="351" t="s">
        <v>408</v>
      </c>
      <c r="G1" s="79"/>
      <c r="H1" s="79"/>
      <c r="AE1" s="235">
        <v>1</v>
      </c>
      <c r="AF1" s="205" t="s">
        <v>317</v>
      </c>
      <c r="AG1" s="236">
        <v>1</v>
      </c>
      <c r="AH1" s="236" t="s">
        <v>112</v>
      </c>
      <c r="AI1" s="237"/>
      <c r="AJ1" s="237"/>
      <c r="AK1" s="236">
        <v>1</v>
      </c>
      <c r="AL1" s="237" t="s">
        <v>113</v>
      </c>
      <c r="AQ1" s="148"/>
      <c r="AR1" s="148"/>
      <c r="AS1" s="148"/>
      <c r="AT1" s="148"/>
      <c r="AU1" s="148"/>
      <c r="AV1" s="148"/>
      <c r="AW1" s="148"/>
      <c r="AX1" s="148"/>
      <c r="AY1" s="148"/>
      <c r="AZ1" s="148"/>
    </row>
    <row r="2" spans="1:52">
      <c r="AE2" s="235">
        <v>2</v>
      </c>
      <c r="AF2" s="205" t="s">
        <v>318</v>
      </c>
      <c r="AG2" s="236">
        <v>2</v>
      </c>
      <c r="AH2" s="236" t="s">
        <v>294</v>
      </c>
      <c r="AI2" s="237"/>
      <c r="AJ2" s="237"/>
      <c r="AK2" s="236">
        <v>2</v>
      </c>
      <c r="AL2" s="237" t="s">
        <v>295</v>
      </c>
      <c r="AQ2" s="148"/>
      <c r="AR2" s="148"/>
      <c r="AS2" s="148"/>
      <c r="AT2" s="148"/>
      <c r="AU2" s="148"/>
      <c r="AV2" s="148"/>
      <c r="AW2" s="148"/>
      <c r="AX2" s="148"/>
      <c r="AY2" s="148"/>
      <c r="AZ2" s="148"/>
    </row>
    <row r="3" spans="1:52" ht="20.100000000000001" customHeight="1">
      <c r="A3" s="943" t="s">
        <v>52</v>
      </c>
      <c r="B3" s="943"/>
      <c r="C3" s="943"/>
      <c r="D3" s="943"/>
      <c r="E3" s="943"/>
      <c r="F3" s="943"/>
      <c r="G3" s="70"/>
      <c r="H3" s="70"/>
      <c r="I3" s="52"/>
      <c r="AB3" s="238"/>
      <c r="AC3" s="239"/>
      <c r="AE3" s="235">
        <v>3</v>
      </c>
      <c r="AF3" s="205" t="s">
        <v>319</v>
      </c>
      <c r="AG3" s="236">
        <v>3</v>
      </c>
      <c r="AH3" s="236" t="s">
        <v>296</v>
      </c>
      <c r="AI3" s="237"/>
      <c r="AJ3" s="237"/>
      <c r="AK3" s="236">
        <v>3</v>
      </c>
      <c r="AL3" s="237" t="s">
        <v>297</v>
      </c>
      <c r="AQ3" s="148"/>
      <c r="AR3" s="148"/>
      <c r="AS3" s="148"/>
      <c r="AT3" s="148"/>
      <c r="AU3" s="148"/>
      <c r="AV3" s="148"/>
      <c r="AW3" s="148"/>
      <c r="AX3" s="148"/>
      <c r="AY3" s="148"/>
      <c r="AZ3" s="148"/>
    </row>
    <row r="4" spans="1:52" ht="12" customHeight="1">
      <c r="A4" s="29"/>
      <c r="B4" s="29"/>
      <c r="C4" s="29"/>
      <c r="D4" s="29"/>
      <c r="E4" s="29"/>
      <c r="F4" s="29"/>
      <c r="G4" s="70"/>
      <c r="H4" s="70"/>
      <c r="I4" s="52"/>
      <c r="AB4" s="238"/>
      <c r="AC4" s="239"/>
      <c r="AE4" s="235">
        <v>4</v>
      </c>
      <c r="AF4" s="205" t="s">
        <v>320</v>
      </c>
      <c r="AG4" s="236">
        <v>4</v>
      </c>
      <c r="AH4" s="236" t="s">
        <v>298</v>
      </c>
      <c r="AI4" s="237"/>
      <c r="AJ4" s="237"/>
      <c r="AK4" s="236">
        <v>4</v>
      </c>
      <c r="AL4" s="237" t="s">
        <v>299</v>
      </c>
      <c r="AQ4" s="148"/>
      <c r="AR4" s="148"/>
      <c r="AS4" s="148"/>
      <c r="AT4" s="148"/>
      <c r="AU4" s="148"/>
      <c r="AV4" s="148"/>
      <c r="AW4" s="148"/>
      <c r="AX4" s="148"/>
      <c r="AY4" s="148"/>
      <c r="AZ4" s="148"/>
    </row>
    <row r="5" spans="1:52" ht="20.100000000000001" customHeight="1">
      <c r="A5" s="39" t="s">
        <v>316</v>
      </c>
      <c r="B5" s="39"/>
      <c r="C5" s="1468"/>
      <c r="D5" s="1468"/>
      <c r="E5" s="1468"/>
      <c r="F5" s="1468"/>
      <c r="G5" s="80"/>
      <c r="H5" s="80"/>
      <c r="AB5" s="238"/>
      <c r="AC5" s="239"/>
      <c r="AE5" s="235">
        <v>5</v>
      </c>
      <c r="AF5" s="205" t="s">
        <v>321</v>
      </c>
      <c r="AG5" s="236">
        <v>5</v>
      </c>
      <c r="AH5" s="236" t="s">
        <v>298</v>
      </c>
      <c r="AI5" s="237"/>
      <c r="AJ5" s="237"/>
      <c r="AK5" s="236">
        <v>5</v>
      </c>
      <c r="AL5" s="237" t="s">
        <v>300</v>
      </c>
      <c r="AQ5" s="148"/>
      <c r="AR5" s="148"/>
      <c r="AS5" s="148"/>
      <c r="AT5" s="148"/>
      <c r="AU5" s="148"/>
      <c r="AV5" s="148"/>
      <c r="AW5" s="148"/>
      <c r="AX5" s="148"/>
      <c r="AY5" s="148"/>
      <c r="AZ5" s="148"/>
    </row>
    <row r="6" spans="1:52" ht="20.100000000000001" customHeight="1">
      <c r="A6" s="39" t="s">
        <v>7</v>
      </c>
      <c r="B6" s="1468" t="str">
        <f>'Attach 3(JV)'!B24</f>
        <v>--2020</v>
      </c>
      <c r="C6" s="1468"/>
      <c r="AB6" s="238"/>
      <c r="AC6" s="239"/>
      <c r="AE6" s="235">
        <v>6</v>
      </c>
      <c r="AF6" s="205" t="s">
        <v>322</v>
      </c>
      <c r="AG6" s="236">
        <v>6</v>
      </c>
      <c r="AH6" s="236" t="s">
        <v>298</v>
      </c>
      <c r="AI6" s="240" t="e">
        <f>DAY(B6)</f>
        <v>#VALUE!</v>
      </c>
      <c r="AJ6" s="237"/>
      <c r="AK6" s="236">
        <v>6</v>
      </c>
      <c r="AL6" s="237" t="s">
        <v>301</v>
      </c>
      <c r="AQ6" s="148"/>
      <c r="AR6" s="148"/>
      <c r="AS6" s="148"/>
      <c r="AT6" s="148"/>
      <c r="AU6" s="148"/>
      <c r="AV6" s="148"/>
      <c r="AW6" s="148"/>
      <c r="AX6" s="148"/>
      <c r="AY6" s="148"/>
      <c r="AZ6" s="148"/>
    </row>
    <row r="7" spans="1:52" ht="20.100000000000001" customHeight="1">
      <c r="A7" s="39"/>
      <c r="B7" s="75"/>
      <c r="C7" s="75"/>
      <c r="AB7" s="238"/>
      <c r="AC7" s="239"/>
      <c r="AE7" s="235">
        <v>7</v>
      </c>
      <c r="AF7" s="205" t="s">
        <v>323</v>
      </c>
      <c r="AG7" s="236">
        <v>7</v>
      </c>
      <c r="AH7" s="236" t="s">
        <v>298</v>
      </c>
      <c r="AI7" s="240" t="e">
        <f>MONTH(B6)</f>
        <v>#VALUE!</v>
      </c>
      <c r="AJ7" s="237"/>
      <c r="AK7" s="236">
        <v>7</v>
      </c>
      <c r="AL7" s="237" t="s">
        <v>302</v>
      </c>
      <c r="AQ7" s="148"/>
      <c r="AR7" s="148"/>
      <c r="AS7" s="148"/>
      <c r="AT7" s="148"/>
      <c r="AU7" s="148"/>
      <c r="AV7" s="148"/>
      <c r="AW7" s="148"/>
      <c r="AX7" s="148"/>
      <c r="AY7" s="148"/>
      <c r="AZ7" s="148"/>
    </row>
    <row r="8" spans="1:52" ht="20.100000000000001" customHeight="1">
      <c r="A8" s="58" t="str">
        <f>'Attach 3(JV)'!E7</f>
        <v>To:</v>
      </c>
      <c r="B8" s="17"/>
      <c r="F8" s="33"/>
      <c r="G8" s="72"/>
      <c r="H8" s="72"/>
      <c r="AB8" s="238"/>
      <c r="AC8" s="239"/>
      <c r="AE8" s="235">
        <v>8</v>
      </c>
      <c r="AF8" s="205" t="s">
        <v>324</v>
      </c>
      <c r="AG8" s="236">
        <v>8</v>
      </c>
      <c r="AH8" s="236" t="s">
        <v>298</v>
      </c>
      <c r="AI8" s="240" t="e">
        <f>LOOKUP(AI7,AK1:AK12,AL1:AL12)</f>
        <v>#VALUE!</v>
      </c>
      <c r="AJ8" s="237"/>
      <c r="AK8" s="236">
        <v>8</v>
      </c>
      <c r="AL8" s="237" t="s">
        <v>303</v>
      </c>
      <c r="AQ8" s="148"/>
      <c r="AR8" s="148"/>
      <c r="AS8" s="148"/>
      <c r="AT8" s="148"/>
      <c r="AU8" s="148"/>
      <c r="AV8" s="148"/>
      <c r="AW8" s="148"/>
      <c r="AX8" s="148"/>
      <c r="AY8" s="148"/>
      <c r="AZ8" s="148"/>
    </row>
    <row r="9" spans="1:52" ht="20.100000000000001" customHeight="1">
      <c r="A9" s="58" t="str">
        <f>'Attach 3(JV)'!E8</f>
        <v>Contract Services</v>
      </c>
      <c r="B9" s="18"/>
      <c r="F9" s="33"/>
      <c r="G9" s="72"/>
      <c r="H9" s="72"/>
      <c r="AB9" s="238"/>
      <c r="AC9" s="239"/>
      <c r="AE9" s="235">
        <v>9</v>
      </c>
      <c r="AF9" s="205" t="s">
        <v>325</v>
      </c>
      <c r="AG9" s="236">
        <v>9</v>
      </c>
      <c r="AH9" s="236" t="s">
        <v>298</v>
      </c>
      <c r="AI9" s="240" t="e">
        <f>YEAR(B6)</f>
        <v>#VALUE!</v>
      </c>
      <c r="AJ9" s="237"/>
      <c r="AK9" s="236">
        <v>9</v>
      </c>
      <c r="AL9" s="237" t="s">
        <v>304</v>
      </c>
      <c r="AQ9" s="148"/>
      <c r="AR9" s="148"/>
      <c r="AS9" s="148"/>
      <c r="AT9" s="148"/>
      <c r="AU9" s="148"/>
      <c r="AV9" s="148"/>
      <c r="AW9" s="148"/>
      <c r="AX9" s="148"/>
      <c r="AY9" s="148"/>
      <c r="AZ9" s="148"/>
    </row>
    <row r="10" spans="1:52" ht="20.100000000000001" customHeight="1">
      <c r="A10" s="58" t="str">
        <f>'Attach 3(JV)'!E9</f>
        <v>Power Grid Corporation of India Ltd.,</v>
      </c>
      <c r="B10" s="18"/>
      <c r="F10" s="33"/>
      <c r="G10" s="72"/>
      <c r="H10" s="72"/>
      <c r="AB10" s="238"/>
      <c r="AC10" s="239"/>
      <c r="AE10" s="235">
        <v>10</v>
      </c>
      <c r="AF10" s="205" t="s">
        <v>326</v>
      </c>
      <c r="AG10" s="236">
        <v>10</v>
      </c>
      <c r="AH10" s="236" t="s">
        <v>298</v>
      </c>
      <c r="AI10" s="237"/>
      <c r="AJ10" s="237"/>
      <c r="AK10" s="236">
        <v>10</v>
      </c>
      <c r="AL10" s="237" t="s">
        <v>305</v>
      </c>
      <c r="AQ10" s="148"/>
      <c r="AR10" s="148"/>
      <c r="AS10" s="148"/>
      <c r="AT10" s="148"/>
      <c r="AU10" s="148"/>
      <c r="AV10" s="148"/>
      <c r="AW10" s="148"/>
      <c r="AX10" s="148"/>
      <c r="AY10" s="148"/>
      <c r="AZ10" s="148"/>
    </row>
    <row r="11" spans="1:52" ht="20.100000000000001" customHeight="1">
      <c r="A11" s="58" t="str">
        <f>'Attach 3(JV)'!E10</f>
        <v>"Saudamini", Plot No. 2, Sector 29</v>
      </c>
      <c r="B11" s="18"/>
      <c r="F11" s="33"/>
      <c r="G11" s="72"/>
      <c r="H11" s="72"/>
      <c r="AB11" s="238"/>
      <c r="AC11" s="239"/>
      <c r="AE11" s="235">
        <v>11</v>
      </c>
      <c r="AF11" s="205" t="s">
        <v>327</v>
      </c>
      <c r="AG11" s="236">
        <v>11</v>
      </c>
      <c r="AH11" s="236" t="s">
        <v>298</v>
      </c>
      <c r="AI11" s="237"/>
      <c r="AJ11" s="237"/>
      <c r="AK11" s="236">
        <v>11</v>
      </c>
      <c r="AL11" s="237" t="s">
        <v>306</v>
      </c>
      <c r="AQ11" s="148"/>
      <c r="AR11" s="148"/>
      <c r="AS11" s="148"/>
      <c r="AT11" s="148"/>
      <c r="AU11" s="148"/>
      <c r="AV11" s="148"/>
      <c r="AW11" s="148"/>
      <c r="AX11" s="148"/>
      <c r="AY11" s="148"/>
      <c r="AZ11" s="148"/>
    </row>
    <row r="12" spans="1:52" ht="20.100000000000001" customHeight="1">
      <c r="A12" s="58" t="str">
        <f>'Attach 3(JV)'!E11</f>
        <v>Gurgaon (Haryana) - 122001</v>
      </c>
      <c r="B12" s="18"/>
      <c r="F12" s="33"/>
      <c r="G12" s="72"/>
      <c r="H12" s="72"/>
      <c r="AB12" s="238"/>
      <c r="AC12" s="239"/>
      <c r="AE12" s="235">
        <v>12</v>
      </c>
      <c r="AF12" s="205" t="s">
        <v>328</v>
      </c>
      <c r="AG12" s="236">
        <v>12</v>
      </c>
      <c r="AH12" s="236" t="s">
        <v>298</v>
      </c>
      <c r="AI12" s="237"/>
      <c r="AJ12" s="237"/>
      <c r="AK12" s="236">
        <v>12</v>
      </c>
      <c r="AL12" s="237" t="s">
        <v>307</v>
      </c>
      <c r="AQ12" s="148"/>
      <c r="AR12" s="148"/>
      <c r="AS12" s="148"/>
      <c r="AT12" s="148"/>
      <c r="AU12" s="148"/>
      <c r="AV12" s="148"/>
      <c r="AW12" s="148"/>
      <c r="AX12" s="148"/>
      <c r="AY12" s="148"/>
      <c r="AZ12" s="148"/>
    </row>
    <row r="13" spans="1:52" ht="20.100000000000001" customHeight="1">
      <c r="A13" s="58"/>
      <c r="B13" s="18"/>
      <c r="F13" s="33"/>
      <c r="G13" s="72"/>
      <c r="H13" s="72"/>
      <c r="AB13" s="238"/>
      <c r="AC13" s="239"/>
      <c r="AE13" s="235">
        <v>13</v>
      </c>
      <c r="AF13" s="205" t="s">
        <v>329</v>
      </c>
      <c r="AG13" s="236">
        <v>13</v>
      </c>
      <c r="AH13" s="236" t="s">
        <v>298</v>
      </c>
      <c r="AI13" s="237"/>
      <c r="AJ13" s="237"/>
      <c r="AK13" s="237"/>
      <c r="AL13" s="237"/>
      <c r="AQ13" s="148"/>
      <c r="AR13" s="148"/>
      <c r="AS13" s="148"/>
      <c r="AT13" s="148"/>
      <c r="AU13" s="148"/>
      <c r="AV13" s="148"/>
      <c r="AW13" s="148"/>
      <c r="AX13" s="148"/>
      <c r="AY13" s="148"/>
      <c r="AZ13" s="148"/>
    </row>
    <row r="14" spans="1:52" ht="12" customHeight="1">
      <c r="A14" s="39"/>
      <c r="B14" s="39"/>
      <c r="F14" s="33"/>
      <c r="G14" s="72"/>
      <c r="H14" s="72"/>
      <c r="AB14" s="238"/>
      <c r="AC14" s="239"/>
      <c r="AE14" s="235">
        <v>14</v>
      </c>
      <c r="AF14" s="205" t="s">
        <v>330</v>
      </c>
      <c r="AG14" s="236">
        <v>14</v>
      </c>
      <c r="AH14" s="236" t="s">
        <v>298</v>
      </c>
      <c r="AI14" s="237"/>
      <c r="AJ14" s="237"/>
      <c r="AK14" s="237"/>
      <c r="AL14" s="237"/>
      <c r="AQ14" s="148"/>
      <c r="AR14" s="148"/>
      <c r="AS14" s="148"/>
      <c r="AT14" s="148"/>
      <c r="AU14" s="148"/>
      <c r="AV14" s="148"/>
      <c r="AW14" s="148"/>
      <c r="AX14" s="148"/>
      <c r="AY14" s="148"/>
      <c r="AZ14" s="148"/>
    </row>
    <row r="15" spans="1:52" ht="73.5" customHeight="1">
      <c r="A15" s="492" t="s">
        <v>341</v>
      </c>
      <c r="B15" s="1484" t="str">
        <f>Basic!B1</f>
        <v>Spare Transformer package TR02 for procurement of (i) 01 no. 500MVA, 400/220/33kV 3 phase Transformer at Bidadi  S/s, (ii) 02 nos. 150MVA, (400/√3) / (220/√3) / 33kV, 1 phase Transformer at Panipat S/s and (iii) 01 no. 63MVAR 420kV 3 phase Shunt Reactor at Bongaigaon S/s.</v>
      </c>
      <c r="C15" s="1484"/>
      <c r="D15" s="1484"/>
      <c r="E15" s="1484"/>
      <c r="F15" s="1484"/>
      <c r="G15" s="72"/>
      <c r="H15" s="72"/>
      <c r="AB15" s="238"/>
      <c r="AC15" s="239"/>
      <c r="AE15" s="235">
        <v>15</v>
      </c>
      <c r="AF15" s="205" t="s">
        <v>331</v>
      </c>
      <c r="AG15" s="236">
        <v>15</v>
      </c>
      <c r="AH15" s="236" t="s">
        <v>298</v>
      </c>
      <c r="AI15" s="237"/>
      <c r="AJ15" s="237"/>
      <c r="AK15" s="237"/>
      <c r="AL15" s="237"/>
      <c r="AQ15" s="148"/>
      <c r="AR15" s="148"/>
      <c r="AS15" s="148"/>
      <c r="AT15" s="148"/>
      <c r="AU15" s="148"/>
      <c r="AV15" s="148"/>
      <c r="AW15" s="148"/>
      <c r="AX15" s="148"/>
      <c r="AY15" s="148"/>
      <c r="AZ15" s="148"/>
    </row>
    <row r="16" spans="1:52" ht="30.75" customHeight="1">
      <c r="A16" s="30" t="s">
        <v>53</v>
      </c>
      <c r="C16" s="33"/>
      <c r="D16" s="33"/>
      <c r="E16" s="33"/>
      <c r="F16" s="33"/>
      <c r="G16" s="1471" t="s">
        <v>172</v>
      </c>
      <c r="H16" s="1471"/>
      <c r="AB16" s="238"/>
      <c r="AC16" s="239"/>
      <c r="AE16" s="235">
        <v>16</v>
      </c>
      <c r="AF16" s="205" t="s">
        <v>332</v>
      </c>
      <c r="AG16" s="236">
        <v>16</v>
      </c>
      <c r="AH16" s="236" t="s">
        <v>298</v>
      </c>
      <c r="AI16" s="237"/>
      <c r="AJ16" s="237"/>
      <c r="AK16" s="237"/>
      <c r="AL16" s="237"/>
      <c r="AQ16" s="148"/>
      <c r="AR16" s="148"/>
      <c r="AS16" s="148"/>
      <c r="AT16" s="148"/>
      <c r="AU16" s="148"/>
      <c r="AV16" s="148"/>
      <c r="AW16" s="148"/>
      <c r="AX16" s="148"/>
      <c r="AY16" s="148"/>
      <c r="AZ16" s="148"/>
    </row>
    <row r="17" spans="1:52" s="25" customFormat="1" ht="166.5" customHeight="1">
      <c r="A17" s="82">
        <v>1</v>
      </c>
      <c r="B17" s="146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66"/>
      <c r="D17" s="1466"/>
      <c r="E17" s="1466"/>
      <c r="F17" s="1466"/>
      <c r="G17" s="348" t="s">
        <v>487</v>
      </c>
      <c r="H17" s="349" t="s">
        <v>488</v>
      </c>
      <c r="I17" s="201"/>
      <c r="J17" s="56"/>
      <c r="K17" s="233"/>
      <c r="L17" s="233"/>
      <c r="M17" s="233"/>
      <c r="N17" s="233"/>
      <c r="O17" s="233"/>
      <c r="P17" s="233"/>
      <c r="Q17" s="233"/>
      <c r="R17" s="233"/>
      <c r="S17" s="233"/>
      <c r="T17" s="233"/>
      <c r="U17" s="233"/>
      <c r="V17" s="233"/>
      <c r="W17" s="233"/>
      <c r="X17" s="233"/>
      <c r="Y17" s="233"/>
      <c r="Z17" s="61"/>
      <c r="AA17" s="61"/>
      <c r="AB17" s="241" t="s">
        <v>342</v>
      </c>
      <c r="AC17" s="59"/>
      <c r="AD17" s="242"/>
      <c r="AE17" s="235">
        <v>17</v>
      </c>
      <c r="AF17" s="56" t="s">
        <v>333</v>
      </c>
      <c r="AG17" s="236">
        <v>17</v>
      </c>
      <c r="AH17" s="236" t="s">
        <v>298</v>
      </c>
      <c r="AI17" s="237"/>
      <c r="AJ17" s="237"/>
      <c r="AK17" s="237"/>
      <c r="AL17" s="237"/>
      <c r="AM17" s="56"/>
      <c r="AN17" s="56"/>
      <c r="AO17" s="56"/>
      <c r="AP17" s="56"/>
      <c r="AQ17" s="146"/>
      <c r="AR17" s="146"/>
      <c r="AS17" s="146"/>
      <c r="AT17" s="146"/>
      <c r="AU17" s="146"/>
      <c r="AV17" s="146"/>
      <c r="AW17" s="146"/>
      <c r="AX17" s="146"/>
      <c r="AY17" s="146"/>
      <c r="AZ17" s="146"/>
    </row>
    <row r="18" spans="1:52" s="25" customFormat="1" ht="35.25" customHeight="1">
      <c r="A18" s="82">
        <v>1.1000000000000001</v>
      </c>
      <c r="B18" s="1483" t="s">
        <v>589</v>
      </c>
      <c r="C18" s="1483"/>
      <c r="D18" s="1483"/>
      <c r="E18" s="1483"/>
      <c r="F18" s="1483"/>
      <c r="G18" s="496"/>
      <c r="H18" s="497"/>
      <c r="I18" s="201"/>
      <c r="J18" s="56"/>
      <c r="K18" s="233"/>
      <c r="L18" s="233"/>
      <c r="M18" s="233"/>
      <c r="N18" s="233"/>
      <c r="O18" s="233"/>
      <c r="P18" s="233"/>
      <c r="Q18" s="233"/>
      <c r="R18" s="233"/>
      <c r="S18" s="233"/>
      <c r="T18" s="233"/>
      <c r="U18" s="233"/>
      <c r="V18" s="233"/>
      <c r="W18" s="233"/>
      <c r="X18" s="233"/>
      <c r="Y18" s="233"/>
      <c r="Z18" s="61"/>
      <c r="AA18" s="61"/>
      <c r="AB18" s="241"/>
      <c r="AC18" s="59"/>
      <c r="AD18" s="242"/>
      <c r="AE18" s="235"/>
      <c r="AF18" s="56"/>
      <c r="AG18" s="236"/>
      <c r="AH18" s="236"/>
      <c r="AI18" s="237"/>
      <c r="AJ18" s="237"/>
      <c r="AK18" s="237"/>
      <c r="AL18" s="237"/>
      <c r="AM18" s="56"/>
      <c r="AN18" s="56"/>
      <c r="AO18" s="56"/>
      <c r="AP18" s="56"/>
      <c r="AQ18" s="146"/>
      <c r="AR18" s="146"/>
      <c r="AS18" s="146"/>
      <c r="AT18" s="146"/>
      <c r="AU18" s="146"/>
      <c r="AV18" s="146"/>
      <c r="AW18" s="146"/>
      <c r="AX18" s="146"/>
      <c r="AY18" s="146"/>
      <c r="AZ18" s="146"/>
    </row>
    <row r="19" spans="1:52" ht="21" customHeight="1">
      <c r="A19" s="82">
        <v>2</v>
      </c>
      <c r="B19" s="83" t="s">
        <v>54</v>
      </c>
      <c r="C19" s="33"/>
      <c r="D19" s="33"/>
      <c r="E19" s="33"/>
      <c r="F19" s="33"/>
      <c r="G19" s="72"/>
      <c r="H19" s="72"/>
      <c r="AB19" s="238"/>
      <c r="AC19" s="239" t="s">
        <v>343</v>
      </c>
      <c r="AE19" s="235">
        <v>18</v>
      </c>
      <c r="AF19" s="205" t="s">
        <v>334</v>
      </c>
      <c r="AG19" s="236">
        <v>18</v>
      </c>
      <c r="AH19" s="236" t="s">
        <v>298</v>
      </c>
      <c r="AI19" s="237"/>
      <c r="AJ19" s="237"/>
      <c r="AK19" s="237"/>
      <c r="AL19" s="237"/>
      <c r="AQ19" s="148"/>
      <c r="AR19" s="148"/>
      <c r="AS19" s="148"/>
      <c r="AT19" s="148"/>
      <c r="AU19" s="148"/>
      <c r="AV19" s="148"/>
      <c r="AW19" s="148"/>
      <c r="AX19" s="148"/>
      <c r="AY19" s="148"/>
      <c r="AZ19" s="148"/>
    </row>
    <row r="20" spans="1:52" s="25" customFormat="1" ht="25.5" customHeight="1">
      <c r="A20" s="30"/>
      <c r="B20" s="1178" t="s">
        <v>56</v>
      </c>
      <c r="C20" s="1178"/>
      <c r="D20" s="1178"/>
      <c r="E20" s="1178"/>
      <c r="F20" s="1178"/>
      <c r="G20" s="1473" t="s">
        <v>172</v>
      </c>
      <c r="H20" s="1473"/>
      <c r="I20" s="1473"/>
      <c r="J20" s="1473"/>
      <c r="K20" s="233"/>
      <c r="L20" s="233"/>
      <c r="M20" s="233"/>
      <c r="N20" s="233"/>
      <c r="O20" s="233"/>
      <c r="P20" s="233"/>
      <c r="Q20" s="233"/>
      <c r="R20" s="233"/>
      <c r="S20" s="233"/>
      <c r="T20" s="233"/>
      <c r="U20" s="233"/>
      <c r="V20" s="233"/>
      <c r="W20" s="233"/>
      <c r="X20" s="233"/>
      <c r="Y20" s="233"/>
      <c r="Z20" s="233"/>
      <c r="AA20" s="56"/>
      <c r="AB20" s="238"/>
      <c r="AC20" s="239" t="s">
        <v>344</v>
      </c>
      <c r="AD20" s="235"/>
      <c r="AE20" s="235">
        <v>19</v>
      </c>
      <c r="AF20" s="56" t="s">
        <v>335</v>
      </c>
      <c r="AG20" s="236">
        <v>19</v>
      </c>
      <c r="AH20" s="236" t="s">
        <v>298</v>
      </c>
      <c r="AI20" s="243"/>
      <c r="AJ20" s="243"/>
      <c r="AK20" s="243"/>
      <c r="AL20" s="243"/>
      <c r="AM20" s="56"/>
      <c r="AN20" s="56"/>
      <c r="AO20" s="56"/>
      <c r="AP20" s="56"/>
      <c r="AQ20" s="146"/>
      <c r="AR20" s="146"/>
      <c r="AS20" s="146"/>
      <c r="AT20" s="146"/>
      <c r="AU20" s="146"/>
      <c r="AV20" s="146"/>
      <c r="AW20" s="146"/>
      <c r="AX20" s="146"/>
      <c r="AY20" s="146"/>
      <c r="AZ20" s="146"/>
    </row>
    <row r="21" spans="1:52" s="25" customFormat="1" ht="99" customHeight="1">
      <c r="A21" s="30"/>
      <c r="B21" s="1302" t="str">
        <f>"(a) Attachment 1(" &amp; Basic!$B$2 &amp; ") :"</f>
        <v>(a) Attachment 1(TR02) :</v>
      </c>
      <c r="C21" s="1302"/>
      <c r="D21" s="1474"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474"/>
      <c r="F21" s="1474"/>
      <c r="G21" s="895" t="s">
        <v>346</v>
      </c>
      <c r="H21" s="461" t="s">
        <v>312</v>
      </c>
      <c r="I21" s="244"/>
      <c r="J21" s="244"/>
      <c r="K21" s="245"/>
      <c r="L21" s="245"/>
      <c r="M21" s="290"/>
      <c r="N21" s="245"/>
      <c r="O21" s="245"/>
      <c r="P21" s="245"/>
      <c r="Q21" s="245"/>
      <c r="R21" s="245"/>
      <c r="S21" s="245"/>
      <c r="T21" s="245"/>
      <c r="U21" s="245"/>
      <c r="V21" s="245"/>
      <c r="W21" s="245"/>
      <c r="X21" s="245"/>
      <c r="Y21" s="245"/>
      <c r="Z21" s="233"/>
      <c r="AA21" s="56"/>
      <c r="AB21" s="238"/>
      <c r="AC21" s="239" t="s">
        <v>345</v>
      </c>
      <c r="AD21" s="246" t="str">
        <f>IF(ISERROR(LOOKUP(J21,AE1:AE21,AF1:AF21)), "Zero", LOOKUP(J21,AE1:AE21,AF1:AF21))</f>
        <v>Zero</v>
      </c>
      <c r="AE21" s="235">
        <v>20</v>
      </c>
      <c r="AF21" s="56" t="s">
        <v>336</v>
      </c>
      <c r="AG21" s="236">
        <v>20</v>
      </c>
      <c r="AH21" s="236" t="s">
        <v>298</v>
      </c>
      <c r="AI21" s="237"/>
      <c r="AJ21" s="237"/>
      <c r="AK21" s="237"/>
      <c r="AL21" s="237"/>
      <c r="AM21" s="56"/>
      <c r="AN21" s="56"/>
      <c r="AO21" s="56"/>
      <c r="AP21" s="56"/>
      <c r="AQ21" s="146"/>
      <c r="AR21" s="146"/>
      <c r="AS21" s="146"/>
      <c r="AT21" s="146"/>
      <c r="AU21" s="146"/>
      <c r="AV21" s="146"/>
      <c r="AW21" s="146"/>
      <c r="AX21" s="146"/>
      <c r="AY21" s="146"/>
      <c r="AZ21" s="146"/>
    </row>
    <row r="22" spans="1:52" s="25" customFormat="1" ht="99" customHeight="1">
      <c r="A22" s="30"/>
      <c r="B22" s="783"/>
      <c r="C22" s="783"/>
      <c r="D22" s="1476" t="s">
        <v>863</v>
      </c>
      <c r="E22" s="1476"/>
      <c r="F22" s="1477"/>
      <c r="G22" s="783"/>
      <c r="H22" s="783"/>
      <c r="I22" s="783"/>
      <c r="J22" s="783"/>
      <c r="K22" s="245"/>
      <c r="L22" s="245"/>
      <c r="M22" s="290"/>
      <c r="N22" s="245"/>
      <c r="O22" s="245"/>
      <c r="P22" s="245"/>
      <c r="Q22" s="245"/>
      <c r="R22" s="245"/>
      <c r="S22" s="245"/>
      <c r="T22" s="245"/>
      <c r="U22" s="245"/>
      <c r="V22" s="245"/>
      <c r="W22" s="245"/>
      <c r="X22" s="245"/>
      <c r="Y22" s="245"/>
      <c r="Z22" s="233"/>
      <c r="AA22" s="56"/>
      <c r="AB22" s="238"/>
      <c r="AC22" s="239"/>
      <c r="AD22" s="246"/>
      <c r="AE22" s="235"/>
      <c r="AF22" s="56"/>
      <c r="AG22" s="236"/>
      <c r="AH22" s="236"/>
      <c r="AI22" s="237"/>
      <c r="AJ22" s="237"/>
      <c r="AK22" s="237"/>
      <c r="AL22" s="237"/>
      <c r="AM22" s="56"/>
      <c r="AN22" s="56"/>
      <c r="AO22" s="56"/>
      <c r="AP22" s="56"/>
      <c r="AQ22" s="146"/>
      <c r="AR22" s="146"/>
      <c r="AS22" s="146"/>
      <c r="AT22" s="146"/>
      <c r="AU22" s="146"/>
      <c r="AV22" s="146"/>
      <c r="AW22" s="146"/>
      <c r="AX22" s="146"/>
      <c r="AY22" s="146"/>
      <c r="AZ22" s="146"/>
    </row>
    <row r="23" spans="1:52" s="25" customFormat="1" ht="61.5" customHeight="1">
      <c r="A23" s="30"/>
      <c r="B23" s="635"/>
      <c r="C23" s="635"/>
      <c r="D23" s="1469" t="s">
        <v>737</v>
      </c>
      <c r="E23" s="1469"/>
      <c r="F23" s="1469"/>
      <c r="G23" s="1472" t="str">
        <f>IF(J21 &lt; 250, "Please note that if bid validity is less than 250 days, your bid may be rejected", "")</f>
        <v>Please note that if bid validity is less than 250 days, your bid may be rejected</v>
      </c>
      <c r="H23" s="1472"/>
      <c r="I23" s="1472"/>
      <c r="J23" s="1472"/>
      <c r="K23" s="245"/>
      <c r="L23" s="245"/>
      <c r="M23" s="290"/>
      <c r="N23" s="245"/>
      <c r="O23" s="245"/>
      <c r="P23" s="245"/>
      <c r="Q23" s="245"/>
      <c r="R23" s="245"/>
      <c r="S23" s="245"/>
      <c r="T23" s="245"/>
      <c r="U23" s="245"/>
      <c r="V23" s="245"/>
      <c r="W23" s="245"/>
      <c r="X23" s="245"/>
      <c r="Y23" s="245"/>
      <c r="Z23" s="233"/>
      <c r="AA23" s="56"/>
      <c r="AB23" s="238"/>
      <c r="AC23" s="239"/>
      <c r="AD23" s="246"/>
      <c r="AE23" s="235"/>
      <c r="AF23" s="56"/>
      <c r="AG23" s="236"/>
      <c r="AH23" s="236"/>
      <c r="AI23" s="237"/>
      <c r="AJ23" s="237"/>
      <c r="AK23" s="237"/>
      <c r="AL23" s="237"/>
      <c r="AM23" s="56"/>
      <c r="AN23" s="56"/>
      <c r="AO23" s="56"/>
      <c r="AP23" s="56"/>
      <c r="AQ23" s="146"/>
      <c r="AR23" s="146"/>
      <c r="AS23" s="146"/>
      <c r="AT23" s="146"/>
      <c r="AU23" s="146"/>
      <c r="AV23" s="146"/>
      <c r="AW23" s="146"/>
      <c r="AX23" s="146"/>
      <c r="AY23" s="146"/>
      <c r="AZ23" s="146"/>
    </row>
    <row r="24" spans="1:52" s="25" customFormat="1" ht="74.25" customHeight="1">
      <c r="A24" s="30"/>
      <c r="B24" s="1302" t="str">
        <f>"(b) Attachment 2(" &amp; Basic!$B$2 &amp; ") :"</f>
        <v>(b) Attachment 2(TR02) :</v>
      </c>
      <c r="C24" s="1302"/>
      <c r="D24" s="1467" t="s">
        <v>57</v>
      </c>
      <c r="E24" s="1467"/>
      <c r="F24" s="1467"/>
      <c r="K24" s="233"/>
      <c r="L24" s="233"/>
      <c r="M24" s="233"/>
      <c r="N24" s="233"/>
      <c r="O24" s="233"/>
      <c r="P24" s="233"/>
      <c r="Q24" s="233"/>
      <c r="R24" s="233"/>
      <c r="S24" s="233"/>
      <c r="T24" s="233"/>
      <c r="U24" s="233"/>
      <c r="V24" s="233"/>
      <c r="W24" s="233"/>
      <c r="X24" s="233"/>
      <c r="Y24" s="233"/>
      <c r="Z24" s="233"/>
      <c r="AA24" s="56"/>
      <c r="AB24" s="238"/>
      <c r="AC24" s="239" t="s">
        <v>346</v>
      </c>
      <c r="AD24" s="246" t="str">
        <f>IF(J21 &gt; 9, "("&amp;J21&amp;")", "(0"&amp;J21&amp;")")</f>
        <v>(0)</v>
      </c>
      <c r="AE24" s="235"/>
      <c r="AF24" s="56"/>
      <c r="AG24" s="236">
        <v>21</v>
      </c>
      <c r="AH24" s="236" t="s">
        <v>112</v>
      </c>
      <c r="AI24" s="237"/>
      <c r="AJ24" s="237"/>
      <c r="AK24" s="237"/>
      <c r="AL24" s="237"/>
      <c r="AM24" s="56"/>
      <c r="AN24" s="56"/>
      <c r="AO24" s="56"/>
      <c r="AP24" s="56"/>
      <c r="AQ24" s="146"/>
      <c r="AR24" s="146"/>
      <c r="AS24" s="146"/>
      <c r="AT24" s="146"/>
      <c r="AU24" s="146"/>
      <c r="AV24" s="146"/>
      <c r="AW24" s="146"/>
      <c r="AX24" s="146"/>
      <c r="AY24" s="146"/>
      <c r="AZ24" s="146"/>
    </row>
    <row r="25" spans="1:52" s="25" customFormat="1" ht="60" customHeight="1">
      <c r="A25" s="30"/>
      <c r="B25" s="635"/>
      <c r="C25" s="635"/>
      <c r="D25" s="1469" t="s">
        <v>738</v>
      </c>
      <c r="E25" s="1469"/>
      <c r="F25" s="1469"/>
      <c r="K25" s="233"/>
      <c r="L25" s="233"/>
      <c r="M25" s="233"/>
      <c r="N25" s="233"/>
      <c r="O25" s="233"/>
      <c r="P25" s="233"/>
      <c r="Q25" s="233"/>
      <c r="R25" s="233"/>
      <c r="S25" s="233"/>
      <c r="T25" s="233"/>
      <c r="U25" s="233"/>
      <c r="V25" s="233"/>
      <c r="W25" s="233"/>
      <c r="X25" s="233"/>
      <c r="Y25" s="233"/>
      <c r="Z25" s="233"/>
      <c r="AA25" s="56"/>
      <c r="AB25" s="238"/>
      <c r="AC25" s="239"/>
      <c r="AD25" s="246"/>
      <c r="AE25" s="235"/>
      <c r="AF25" s="56"/>
      <c r="AG25" s="236"/>
      <c r="AH25" s="236"/>
      <c r="AI25" s="237"/>
      <c r="AJ25" s="237"/>
      <c r="AK25" s="237"/>
      <c r="AL25" s="237"/>
      <c r="AM25" s="56"/>
      <c r="AN25" s="56"/>
      <c r="AO25" s="56"/>
      <c r="AP25" s="56"/>
      <c r="AQ25" s="146"/>
      <c r="AR25" s="146"/>
      <c r="AS25" s="146"/>
      <c r="AT25" s="146"/>
      <c r="AU25" s="146"/>
      <c r="AV25" s="146"/>
      <c r="AW25" s="146"/>
      <c r="AX25" s="146"/>
      <c r="AY25" s="146"/>
      <c r="AZ25" s="146"/>
    </row>
    <row r="26" spans="1:52" s="25" customFormat="1" ht="24" customHeight="1">
      <c r="A26" s="30"/>
      <c r="B26" s="635"/>
      <c r="C26" s="635"/>
      <c r="D26" s="1470" t="s">
        <v>739</v>
      </c>
      <c r="E26" s="1470"/>
      <c r="F26" s="1470"/>
      <c r="K26" s="233"/>
      <c r="L26" s="233"/>
      <c r="M26" s="233"/>
      <c r="N26" s="233"/>
      <c r="O26" s="233"/>
      <c r="P26" s="233"/>
      <c r="Q26" s="233"/>
      <c r="R26" s="233"/>
      <c r="S26" s="233"/>
      <c r="T26" s="233"/>
      <c r="U26" s="233"/>
      <c r="V26" s="233"/>
      <c r="W26" s="233"/>
      <c r="X26" s="233"/>
      <c r="Y26" s="233"/>
      <c r="Z26" s="233"/>
      <c r="AA26" s="56"/>
      <c r="AB26" s="238"/>
      <c r="AC26" s="239"/>
      <c r="AD26" s="246"/>
      <c r="AE26" s="235"/>
      <c r="AF26" s="56"/>
      <c r="AG26" s="236"/>
      <c r="AH26" s="236"/>
      <c r="AI26" s="237"/>
      <c r="AJ26" s="237"/>
      <c r="AK26" s="237"/>
      <c r="AL26" s="237"/>
      <c r="AM26" s="56"/>
      <c r="AN26" s="56"/>
      <c r="AO26" s="56"/>
      <c r="AP26" s="56"/>
      <c r="AQ26" s="146"/>
      <c r="AR26" s="146"/>
      <c r="AS26" s="146"/>
      <c r="AT26" s="146"/>
      <c r="AU26" s="146"/>
      <c r="AV26" s="146"/>
      <c r="AW26" s="146"/>
      <c r="AX26" s="146"/>
      <c r="AY26" s="146"/>
      <c r="AZ26" s="146"/>
    </row>
    <row r="27" spans="1:52" s="25" customFormat="1" ht="80.25" customHeight="1">
      <c r="A27" s="30"/>
      <c r="B27" s="1302" t="str">
        <f>"(c) Attachment 3(" &amp; Basic!$B$2 &amp; ") :"</f>
        <v>(c) Attachment 3(TR02) :</v>
      </c>
      <c r="C27" s="1302"/>
      <c r="D27" s="1467" t="s">
        <v>740</v>
      </c>
      <c r="E27" s="1467"/>
      <c r="F27" s="1467"/>
      <c r="G27" s="84"/>
      <c r="H27" s="84"/>
      <c r="I27" s="56"/>
      <c r="J27" s="56"/>
      <c r="K27" s="233"/>
      <c r="L27" s="233"/>
      <c r="M27" s="233"/>
      <c r="N27" s="233"/>
      <c r="O27" s="233"/>
      <c r="P27" s="233"/>
      <c r="Q27" s="233"/>
      <c r="R27" s="233"/>
      <c r="S27" s="233"/>
      <c r="T27" s="233"/>
      <c r="U27" s="233"/>
      <c r="V27" s="233"/>
      <c r="W27" s="233"/>
      <c r="X27" s="233"/>
      <c r="Y27" s="233"/>
      <c r="Z27" s="233"/>
      <c r="AA27" s="35"/>
      <c r="AB27" s="238"/>
      <c r="AC27" s="239"/>
      <c r="AD27" s="235"/>
      <c r="AE27" s="235"/>
      <c r="AF27" s="56"/>
      <c r="AG27" s="236">
        <v>22</v>
      </c>
      <c r="AH27" s="236" t="s">
        <v>298</v>
      </c>
      <c r="AI27" s="237"/>
      <c r="AJ27" s="237"/>
      <c r="AK27" s="237"/>
      <c r="AL27" s="237"/>
      <c r="AM27" s="56"/>
      <c r="AN27" s="56"/>
      <c r="AO27" s="56"/>
      <c r="AP27" s="56"/>
      <c r="AQ27" s="146"/>
      <c r="AR27" s="146"/>
      <c r="AS27" s="146"/>
      <c r="AT27" s="146"/>
      <c r="AU27" s="146"/>
      <c r="AV27" s="146"/>
      <c r="AW27" s="146"/>
      <c r="AX27" s="146"/>
      <c r="AY27" s="146"/>
      <c r="AZ27" s="146"/>
    </row>
    <row r="28" spans="1:52" s="25" customFormat="1" ht="49.5" hidden="1" customHeight="1">
      <c r="A28" s="30"/>
      <c r="B28" s="352"/>
      <c r="C28" s="352"/>
      <c r="D28" s="1475" t="s">
        <v>170</v>
      </c>
      <c r="E28" s="1475"/>
      <c r="F28" s="1475"/>
      <c r="G28" s="190"/>
      <c r="H28" s="291" t="e">
        <f>#REF!</f>
        <v>#REF!</v>
      </c>
      <c r="I28" s="56"/>
      <c r="J28" s="64"/>
      <c r="K28" s="92"/>
      <c r="L28" s="92"/>
      <c r="M28" s="92"/>
      <c r="N28" s="92"/>
      <c r="O28" s="92"/>
      <c r="P28" s="92"/>
      <c r="Q28" s="92"/>
      <c r="R28" s="92"/>
      <c r="S28" s="92"/>
      <c r="T28" s="92"/>
      <c r="U28" s="92"/>
      <c r="V28" s="92"/>
      <c r="W28" s="92"/>
      <c r="X28" s="92"/>
      <c r="Y28" s="92"/>
      <c r="Z28" s="233"/>
      <c r="AA28" s="56"/>
      <c r="AB28" s="238"/>
      <c r="AC28" s="239" t="s">
        <v>347</v>
      </c>
      <c r="AD28" s="235"/>
      <c r="AE28" s="235"/>
      <c r="AF28" s="56"/>
      <c r="AG28" s="236">
        <v>23</v>
      </c>
      <c r="AH28" s="236" t="s">
        <v>298</v>
      </c>
      <c r="AI28" s="237"/>
      <c r="AJ28" s="237"/>
      <c r="AK28" s="237"/>
      <c r="AL28" s="237"/>
      <c r="AM28" s="56"/>
      <c r="AN28" s="56"/>
      <c r="AO28" s="56"/>
      <c r="AP28" s="56"/>
      <c r="AQ28" s="146"/>
      <c r="AR28" s="146"/>
      <c r="AS28" s="146"/>
      <c r="AT28" s="146"/>
      <c r="AU28" s="146"/>
      <c r="AV28" s="146"/>
      <c r="AW28" s="146"/>
      <c r="AX28" s="146"/>
      <c r="AY28" s="146"/>
      <c r="AZ28" s="146"/>
    </row>
    <row r="29" spans="1:52" s="25" customFormat="1" ht="48" hidden="1" customHeight="1">
      <c r="A29" s="30"/>
      <c r="B29" s="352"/>
      <c r="C29" s="352"/>
      <c r="D29" s="1475" t="s">
        <v>171</v>
      </c>
      <c r="E29" s="1475"/>
      <c r="F29" s="1475"/>
      <c r="G29" s="190">
        <v>0</v>
      </c>
      <c r="H29" s="291" t="e">
        <f>#REF!</f>
        <v>#REF!</v>
      </c>
      <c r="I29" s="56"/>
      <c r="J29" s="202"/>
      <c r="K29" s="203"/>
      <c r="L29" s="203"/>
      <c r="M29" s="203"/>
      <c r="N29" s="203"/>
      <c r="O29" s="203"/>
      <c r="P29" s="203"/>
      <c r="Q29" s="203"/>
      <c r="R29" s="203"/>
      <c r="S29" s="203"/>
      <c r="T29" s="203"/>
      <c r="U29" s="203"/>
      <c r="V29" s="203"/>
      <c r="W29" s="203"/>
      <c r="X29" s="203"/>
      <c r="Y29" s="203"/>
      <c r="Z29" s="203"/>
      <c r="AA29" s="202"/>
      <c r="AB29" s="238"/>
      <c r="AC29" s="239" t="s">
        <v>348</v>
      </c>
      <c r="AD29" s="235"/>
      <c r="AE29" s="235"/>
      <c r="AF29" s="56"/>
      <c r="AG29" s="236">
        <v>24</v>
      </c>
      <c r="AH29" s="236" t="s">
        <v>298</v>
      </c>
      <c r="AI29" s="237"/>
      <c r="AJ29" s="237"/>
      <c r="AK29" s="237"/>
      <c r="AL29" s="237"/>
      <c r="AM29" s="56"/>
      <c r="AN29" s="56"/>
      <c r="AO29" s="56"/>
      <c r="AP29" s="56"/>
      <c r="AQ29" s="146"/>
      <c r="AR29" s="146"/>
      <c r="AS29" s="146"/>
      <c r="AT29" s="146"/>
      <c r="AU29" s="146"/>
      <c r="AV29" s="146"/>
      <c r="AW29" s="146"/>
      <c r="AX29" s="146"/>
      <c r="AY29" s="146"/>
      <c r="AZ29" s="146"/>
    </row>
    <row r="30" spans="1:52" ht="168" customHeight="1">
      <c r="B30" s="1302" t="str">
        <f>"(d) Attachment 4(" &amp; Basic!$B$2 &amp; ") :"</f>
        <v>(d) Attachment 4(TR02) :</v>
      </c>
      <c r="C30" s="1302"/>
      <c r="D30" s="1467" t="s">
        <v>311</v>
      </c>
      <c r="E30" s="1467"/>
      <c r="F30" s="1467"/>
      <c r="G30" s="171"/>
      <c r="H30" s="84"/>
      <c r="AB30" s="238"/>
      <c r="AC30" s="239"/>
      <c r="AG30" s="236">
        <v>25</v>
      </c>
      <c r="AH30" s="236" t="s">
        <v>298</v>
      </c>
      <c r="AI30" s="237"/>
      <c r="AJ30" s="237"/>
      <c r="AK30" s="237"/>
      <c r="AL30" s="237"/>
      <c r="AQ30" s="148"/>
      <c r="AR30" s="148"/>
      <c r="AS30" s="148"/>
      <c r="AT30" s="148"/>
      <c r="AU30" s="148"/>
      <c r="AV30" s="148"/>
      <c r="AW30" s="148"/>
      <c r="AX30" s="148"/>
      <c r="AY30" s="148"/>
      <c r="AZ30" s="148"/>
    </row>
    <row r="31" spans="1:52" ht="69" customHeight="1">
      <c r="B31" s="1302" t="str">
        <f>"(e) Attachment 5(" &amp; Basic!$B$2 &amp; ") :"</f>
        <v>(e) Attachment 5(TR02) :</v>
      </c>
      <c r="C31" s="1302"/>
      <c r="D31" s="1467" t="s">
        <v>58</v>
      </c>
      <c r="E31" s="1467"/>
      <c r="F31" s="1467"/>
      <c r="G31" s="84"/>
      <c r="H31" s="84"/>
      <c r="AB31" s="238"/>
      <c r="AC31" s="239"/>
      <c r="AG31" s="236">
        <v>26</v>
      </c>
      <c r="AH31" s="236" t="s">
        <v>298</v>
      </c>
      <c r="AI31" s="237"/>
      <c r="AJ31" s="237"/>
      <c r="AK31" s="237"/>
      <c r="AL31" s="237"/>
      <c r="AQ31" s="148"/>
      <c r="AR31" s="148"/>
      <c r="AS31" s="148"/>
      <c r="AT31" s="148"/>
      <c r="AU31" s="148"/>
      <c r="AV31" s="148"/>
      <c r="AW31" s="148"/>
      <c r="AX31" s="148"/>
      <c r="AY31" s="148"/>
      <c r="AZ31" s="148"/>
    </row>
    <row r="32" spans="1:52" ht="42" customHeight="1">
      <c r="B32" s="1302" t="str">
        <f>"(f) Attachment 5A(" &amp; Basic!$B$2 &amp; ") :"</f>
        <v>(f) Attachment 5A(TR02) :</v>
      </c>
      <c r="C32" s="1302"/>
      <c r="D32" s="1467" t="s">
        <v>721</v>
      </c>
      <c r="E32" s="1467"/>
      <c r="F32" s="1467"/>
      <c r="G32" s="84"/>
      <c r="H32" s="84"/>
      <c r="AB32" s="238"/>
      <c r="AC32" s="239"/>
      <c r="AG32" s="236">
        <v>26</v>
      </c>
      <c r="AH32" s="236" t="s">
        <v>298</v>
      </c>
      <c r="AI32" s="237"/>
      <c r="AJ32" s="237"/>
      <c r="AK32" s="237"/>
      <c r="AL32" s="237"/>
      <c r="AQ32" s="148"/>
      <c r="AR32" s="148"/>
      <c r="AS32" s="148"/>
      <c r="AT32" s="148"/>
      <c r="AU32" s="148"/>
      <c r="AV32" s="148"/>
      <c r="AW32" s="148"/>
      <c r="AX32" s="148"/>
      <c r="AY32" s="148"/>
      <c r="AZ32" s="148"/>
    </row>
    <row r="33" spans="1:52" s="25" customFormat="1" ht="97.5" customHeight="1">
      <c r="A33" s="30"/>
      <c r="B33" s="1302" t="str">
        <f>"(g) Attachment 6(" &amp; Basic!$B$2 &amp; ") :"</f>
        <v>(g) Attachment 6(TR02) :</v>
      </c>
      <c r="C33" s="1302"/>
      <c r="D33" s="1467" t="s">
        <v>59</v>
      </c>
      <c r="E33" s="1467"/>
      <c r="F33" s="1467"/>
      <c r="G33" s="84"/>
      <c r="H33" s="84"/>
      <c r="I33" s="56"/>
      <c r="J33" s="56"/>
      <c r="K33" s="233"/>
      <c r="L33" s="233"/>
      <c r="M33" s="233"/>
      <c r="N33" s="233"/>
      <c r="O33" s="233"/>
      <c r="P33" s="233"/>
      <c r="Q33" s="233"/>
      <c r="R33" s="233"/>
      <c r="S33" s="233"/>
      <c r="T33" s="233"/>
      <c r="U33" s="233"/>
      <c r="V33" s="233"/>
      <c r="W33" s="233"/>
      <c r="X33" s="233"/>
      <c r="Y33" s="233"/>
      <c r="Z33" s="233"/>
      <c r="AA33" s="56"/>
      <c r="AB33" s="238"/>
      <c r="AC33" s="239"/>
      <c r="AD33" s="235"/>
      <c r="AE33" s="235"/>
      <c r="AF33" s="56"/>
      <c r="AG33" s="236">
        <v>27</v>
      </c>
      <c r="AH33" s="236" t="s">
        <v>298</v>
      </c>
      <c r="AI33" s="237"/>
      <c r="AJ33" s="237"/>
      <c r="AK33" s="237"/>
      <c r="AL33" s="237"/>
      <c r="AM33" s="56"/>
      <c r="AN33" s="56"/>
      <c r="AO33" s="56"/>
      <c r="AP33" s="56"/>
      <c r="AQ33" s="146"/>
      <c r="AR33" s="146"/>
      <c r="AS33" s="146"/>
      <c r="AT33" s="146"/>
      <c r="AU33" s="146"/>
      <c r="AV33" s="146"/>
      <c r="AW33" s="146"/>
      <c r="AX33" s="146"/>
      <c r="AY33" s="146"/>
      <c r="AZ33" s="146"/>
    </row>
    <row r="34" spans="1:52" s="25" customFormat="1" ht="57" customHeight="1">
      <c r="A34" s="30"/>
      <c r="B34" s="1302" t="str">
        <f>"(h) Attachment 7(" &amp; Basic!$B$2 &amp; ") :"</f>
        <v>(h) Attachment 7(TR02) :</v>
      </c>
      <c r="C34" s="1302"/>
      <c r="D34" s="1467" t="s">
        <v>480</v>
      </c>
      <c r="E34" s="1467"/>
      <c r="F34" s="1467"/>
      <c r="G34" s="85"/>
      <c r="H34" s="85"/>
      <c r="I34" s="56"/>
      <c r="J34" s="56"/>
      <c r="K34" s="233"/>
      <c r="L34" s="233"/>
      <c r="M34" s="233"/>
      <c r="N34" s="233"/>
      <c r="O34" s="233"/>
      <c r="P34" s="233"/>
      <c r="Q34" s="233"/>
      <c r="R34" s="233"/>
      <c r="S34" s="233"/>
      <c r="T34" s="233"/>
      <c r="U34" s="233"/>
      <c r="V34" s="233"/>
      <c r="W34" s="233"/>
      <c r="X34" s="233"/>
      <c r="Y34" s="233"/>
      <c r="Z34" s="233"/>
      <c r="AA34" s="56"/>
      <c r="AB34" s="238"/>
      <c r="AC34" s="239"/>
      <c r="AD34" s="235"/>
      <c r="AE34" s="235"/>
      <c r="AF34" s="56"/>
      <c r="AG34" s="236">
        <v>28</v>
      </c>
      <c r="AH34" s="236" t="s">
        <v>298</v>
      </c>
      <c r="AI34" s="237"/>
      <c r="AJ34" s="237"/>
      <c r="AK34" s="237"/>
      <c r="AL34" s="237"/>
      <c r="AM34" s="56"/>
      <c r="AN34" s="56"/>
      <c r="AO34" s="56"/>
      <c r="AP34" s="56"/>
      <c r="AQ34" s="146"/>
      <c r="AR34" s="146"/>
      <c r="AS34" s="146"/>
      <c r="AT34" s="146"/>
      <c r="AU34" s="146"/>
      <c r="AV34" s="146"/>
      <c r="AW34" s="146"/>
      <c r="AX34" s="146"/>
      <c r="AY34" s="146"/>
      <c r="AZ34" s="146"/>
    </row>
    <row r="35" spans="1:52" s="25" customFormat="1" ht="44.25" customHeight="1">
      <c r="A35" s="30"/>
      <c r="B35" s="1302" t="str">
        <f>"(i) Attachment 8(" &amp; Basic!$B$2 &amp; ") :"</f>
        <v>(i) Attachment 8(TR02) :</v>
      </c>
      <c r="C35" s="1302"/>
      <c r="D35" s="1467" t="s">
        <v>313</v>
      </c>
      <c r="E35" s="1467"/>
      <c r="F35" s="1467"/>
      <c r="G35" s="84"/>
      <c r="H35" s="84"/>
      <c r="I35" s="56"/>
      <c r="J35" s="56"/>
      <c r="K35" s="233"/>
      <c r="L35" s="233"/>
      <c r="M35" s="233"/>
      <c r="N35" s="233"/>
      <c r="O35" s="233"/>
      <c r="P35" s="233"/>
      <c r="Q35" s="233"/>
      <c r="R35" s="233"/>
      <c r="S35" s="233"/>
      <c r="T35" s="233"/>
      <c r="U35" s="233"/>
      <c r="V35" s="233"/>
      <c r="W35" s="233"/>
      <c r="X35" s="233"/>
      <c r="Y35" s="233"/>
      <c r="Z35" s="233"/>
      <c r="AA35" s="56"/>
      <c r="AB35" s="238"/>
      <c r="AC35" s="239"/>
      <c r="AD35" s="235"/>
      <c r="AE35" s="235"/>
      <c r="AF35" s="56"/>
      <c r="AG35" s="236">
        <v>29</v>
      </c>
      <c r="AH35" s="236" t="s">
        <v>298</v>
      </c>
      <c r="AI35" s="237"/>
      <c r="AJ35" s="237"/>
      <c r="AK35" s="237"/>
      <c r="AL35" s="237"/>
      <c r="AM35" s="56"/>
      <c r="AN35" s="56"/>
      <c r="AO35" s="56"/>
      <c r="AP35" s="56"/>
      <c r="AQ35" s="146"/>
      <c r="AR35" s="146"/>
      <c r="AS35" s="146"/>
      <c r="AT35" s="146"/>
      <c r="AU35" s="146"/>
      <c r="AV35" s="146"/>
      <c r="AW35" s="146"/>
      <c r="AX35" s="146"/>
      <c r="AY35" s="146"/>
      <c r="AZ35" s="146"/>
    </row>
    <row r="36" spans="1:52" s="25" customFormat="1" ht="45" customHeight="1">
      <c r="A36" s="30"/>
      <c r="B36" s="1302" t="str">
        <f>"(j) Attachment 9(" &amp; Basic!$B$2 &amp; ") :"</f>
        <v>(j) Attachment 9(TR02) :</v>
      </c>
      <c r="C36" s="1302"/>
      <c r="D36" s="1467" t="s">
        <v>60</v>
      </c>
      <c r="E36" s="1467"/>
      <c r="F36" s="1467"/>
      <c r="G36" s="84"/>
      <c r="H36" s="84"/>
      <c r="I36" s="56"/>
      <c r="J36" s="56"/>
      <c r="K36" s="233"/>
      <c r="L36" s="233"/>
      <c r="M36" s="233"/>
      <c r="N36" s="233"/>
      <c r="O36" s="233"/>
      <c r="P36" s="233"/>
      <c r="Q36" s="233"/>
      <c r="R36" s="233"/>
      <c r="S36" s="233"/>
      <c r="T36" s="233"/>
      <c r="U36" s="233"/>
      <c r="V36" s="233"/>
      <c r="W36" s="233"/>
      <c r="X36" s="233"/>
      <c r="Y36" s="233"/>
      <c r="Z36" s="233"/>
      <c r="AA36" s="56"/>
      <c r="AB36" s="238"/>
      <c r="AC36" s="239"/>
      <c r="AD36" s="235"/>
      <c r="AE36" s="235"/>
      <c r="AF36" s="56"/>
      <c r="AG36" s="236">
        <v>30</v>
      </c>
      <c r="AH36" s="236" t="s">
        <v>298</v>
      </c>
      <c r="AI36" s="237"/>
      <c r="AJ36" s="237"/>
      <c r="AK36" s="237"/>
      <c r="AL36" s="237"/>
      <c r="AM36" s="56"/>
      <c r="AN36" s="56"/>
      <c r="AO36" s="56"/>
      <c r="AP36" s="56"/>
      <c r="AQ36" s="146"/>
      <c r="AR36" s="146"/>
      <c r="AS36" s="146"/>
      <c r="AT36" s="146"/>
      <c r="AU36" s="146"/>
      <c r="AV36" s="146"/>
      <c r="AW36" s="146"/>
      <c r="AX36" s="146"/>
      <c r="AY36" s="146"/>
      <c r="AZ36" s="146"/>
    </row>
    <row r="37" spans="1:52" s="25" customFormat="1" ht="45.75" customHeight="1">
      <c r="A37" s="30"/>
      <c r="B37" s="1302" t="str">
        <f>"(k) Attachment 10(" &amp; Basic!$B$2 &amp; ") :"</f>
        <v>(k) Attachment 10(TR02) :</v>
      </c>
      <c r="C37" s="1302"/>
      <c r="D37" s="1467" t="s">
        <v>61</v>
      </c>
      <c r="E37" s="1467"/>
      <c r="F37" s="1467"/>
      <c r="G37" s="84"/>
      <c r="H37" s="84"/>
      <c r="I37" s="56"/>
      <c r="J37" s="56"/>
      <c r="K37" s="233"/>
      <c r="L37" s="233"/>
      <c r="M37" s="233"/>
      <c r="N37" s="233"/>
      <c r="O37" s="233"/>
      <c r="P37" s="233"/>
      <c r="Q37" s="233"/>
      <c r="R37" s="233"/>
      <c r="S37" s="233"/>
      <c r="T37" s="233"/>
      <c r="U37" s="233"/>
      <c r="V37" s="233"/>
      <c r="W37" s="233"/>
      <c r="X37" s="233"/>
      <c r="Y37" s="233"/>
      <c r="Z37" s="233"/>
      <c r="AA37" s="56"/>
      <c r="AB37" s="238"/>
      <c r="AC37" s="239"/>
      <c r="AD37" s="235"/>
      <c r="AE37" s="235"/>
      <c r="AF37" s="56"/>
      <c r="AG37" s="236">
        <v>31</v>
      </c>
      <c r="AH37" s="236" t="s">
        <v>112</v>
      </c>
      <c r="AI37" s="237"/>
      <c r="AJ37" s="237"/>
      <c r="AK37" s="237"/>
      <c r="AL37" s="237"/>
      <c r="AM37" s="56"/>
      <c r="AN37" s="56"/>
      <c r="AO37" s="56"/>
      <c r="AP37" s="56"/>
      <c r="AQ37" s="146"/>
      <c r="AR37" s="146"/>
      <c r="AS37" s="146"/>
      <c r="AT37" s="146"/>
      <c r="AU37" s="146"/>
      <c r="AV37" s="146"/>
      <c r="AW37" s="146"/>
      <c r="AX37" s="146"/>
      <c r="AY37" s="146"/>
      <c r="AZ37" s="146"/>
    </row>
    <row r="38" spans="1:52" s="25" customFormat="1" ht="40.5" customHeight="1">
      <c r="A38" s="30"/>
      <c r="B38" s="1302" t="str">
        <f>"(l) Attachment 11(" &amp; Basic!$B$2 &amp; ") :"</f>
        <v>(l) Attachment 11(TR02) :</v>
      </c>
      <c r="C38" s="1302"/>
      <c r="D38" s="1467" t="s">
        <v>62</v>
      </c>
      <c r="E38" s="1467"/>
      <c r="F38" s="1467"/>
      <c r="G38" s="84"/>
      <c r="H38" s="84"/>
      <c r="I38" s="56"/>
      <c r="J38" s="56"/>
      <c r="K38" s="233"/>
      <c r="L38" s="233"/>
      <c r="M38" s="233"/>
      <c r="N38" s="233"/>
      <c r="O38" s="233"/>
      <c r="P38" s="233"/>
      <c r="Q38" s="233"/>
      <c r="R38" s="233"/>
      <c r="S38" s="233"/>
      <c r="T38" s="233"/>
      <c r="U38" s="233"/>
      <c r="V38" s="233"/>
      <c r="W38" s="233"/>
      <c r="X38" s="233"/>
      <c r="Y38" s="233"/>
      <c r="Z38" s="233"/>
      <c r="AA38" s="56"/>
      <c r="AB38" s="238"/>
      <c r="AC38" s="239"/>
      <c r="AD38" s="235"/>
      <c r="AE38" s="235"/>
      <c r="AF38" s="56"/>
      <c r="AG38" s="56"/>
      <c r="AH38" s="56"/>
      <c r="AI38" s="56"/>
      <c r="AJ38" s="56"/>
      <c r="AK38" s="56"/>
      <c r="AL38" s="56"/>
      <c r="AM38" s="56"/>
      <c r="AN38" s="56"/>
      <c r="AO38" s="56"/>
      <c r="AP38" s="56"/>
      <c r="AQ38" s="146"/>
      <c r="AR38" s="146"/>
      <c r="AS38" s="146"/>
      <c r="AT38" s="146"/>
      <c r="AU38" s="146"/>
      <c r="AV38" s="146"/>
      <c r="AW38" s="146"/>
      <c r="AX38" s="146"/>
      <c r="AY38" s="146"/>
      <c r="AZ38" s="146"/>
    </row>
    <row r="39" spans="1:52" s="25" customFormat="1" ht="46.5" customHeight="1">
      <c r="A39" s="30"/>
      <c r="B39" s="1302" t="str">
        <f>"(m) Attachment 12(" &amp; Basic!$B$2 &amp; ") :"</f>
        <v>(m) Attachment 12(TR02) :</v>
      </c>
      <c r="C39" s="1302"/>
      <c r="D39" s="1467" t="s">
        <v>290</v>
      </c>
      <c r="E39" s="1467"/>
      <c r="F39" s="1467"/>
      <c r="G39" s="84"/>
      <c r="H39" s="84"/>
      <c r="I39" s="56"/>
      <c r="J39" s="56"/>
      <c r="K39" s="233"/>
      <c r="L39" s="233"/>
      <c r="M39" s="233"/>
      <c r="N39" s="233"/>
      <c r="O39" s="233"/>
      <c r="P39" s="233"/>
      <c r="Q39" s="233"/>
      <c r="R39" s="233"/>
      <c r="S39" s="233"/>
      <c r="T39" s="233"/>
      <c r="U39" s="233"/>
      <c r="V39" s="233"/>
      <c r="W39" s="233"/>
      <c r="X39" s="233"/>
      <c r="Y39" s="233"/>
      <c r="Z39" s="233"/>
      <c r="AA39" s="56"/>
      <c r="AB39" s="238"/>
      <c r="AC39" s="239"/>
      <c r="AD39" s="235"/>
      <c r="AE39" s="235"/>
      <c r="AF39" s="56"/>
      <c r="AG39" s="56"/>
      <c r="AH39" s="56"/>
      <c r="AI39" s="56"/>
      <c r="AJ39" s="56"/>
      <c r="AK39" s="56"/>
      <c r="AL39" s="56"/>
      <c r="AM39" s="56"/>
      <c r="AN39" s="56"/>
      <c r="AO39" s="56"/>
      <c r="AP39" s="56"/>
      <c r="AQ39" s="146"/>
      <c r="AR39" s="146"/>
      <c r="AS39" s="146"/>
      <c r="AT39" s="146"/>
      <c r="AU39" s="146"/>
      <c r="AV39" s="146"/>
      <c r="AW39" s="146"/>
      <c r="AX39" s="146"/>
      <c r="AY39" s="146"/>
      <c r="AZ39" s="146"/>
    </row>
    <row r="40" spans="1:52" s="25" customFormat="1" ht="45" customHeight="1">
      <c r="A40" s="30"/>
      <c r="B40" s="1302" t="str">
        <f>"(n) Attachment 13(" &amp; Basic!$B$2 &amp; ") :"</f>
        <v>(n) Attachment 13(TR02) :</v>
      </c>
      <c r="C40" s="1302"/>
      <c r="D40" s="1467" t="s">
        <v>291</v>
      </c>
      <c r="E40" s="1467"/>
      <c r="F40" s="1467"/>
      <c r="G40" s="84"/>
      <c r="H40" s="84"/>
      <c r="I40" s="56"/>
      <c r="J40" s="56"/>
      <c r="K40" s="233"/>
      <c r="L40" s="233"/>
      <c r="M40" s="233"/>
      <c r="N40" s="233"/>
      <c r="O40" s="233"/>
      <c r="P40" s="233"/>
      <c r="Q40" s="233"/>
      <c r="R40" s="233"/>
      <c r="S40" s="233"/>
      <c r="T40" s="233"/>
      <c r="U40" s="233"/>
      <c r="V40" s="233"/>
      <c r="W40" s="233"/>
      <c r="X40" s="233"/>
      <c r="Y40" s="233"/>
      <c r="Z40" s="233"/>
      <c r="AA40" s="56"/>
      <c r="AB40" s="238"/>
      <c r="AC40" s="239"/>
      <c r="AD40" s="235"/>
      <c r="AE40" s="235"/>
      <c r="AF40" s="56"/>
      <c r="AG40" s="56"/>
      <c r="AH40" s="56"/>
      <c r="AI40" s="56"/>
      <c r="AJ40" s="56"/>
      <c r="AK40" s="56"/>
      <c r="AL40" s="56"/>
      <c r="AM40" s="56"/>
      <c r="AN40" s="56"/>
      <c r="AO40" s="56"/>
      <c r="AP40" s="56"/>
      <c r="AQ40" s="146"/>
      <c r="AR40" s="146"/>
      <c r="AS40" s="146"/>
      <c r="AT40" s="146"/>
      <c r="AU40" s="146"/>
      <c r="AV40" s="146"/>
      <c r="AW40" s="146"/>
      <c r="AX40" s="146"/>
      <c r="AY40" s="146"/>
      <c r="AZ40" s="146"/>
    </row>
    <row r="41" spans="1:52" s="25" customFormat="1" ht="46.5" customHeight="1">
      <c r="A41" s="30"/>
      <c r="B41" s="1302" t="str">
        <f>"(o) Attachment 14(" &amp; Basic!$B$2 &amp; ") :"</f>
        <v>(o) Attachment 14(TR02) :</v>
      </c>
      <c r="C41" s="1302"/>
      <c r="D41" s="1467" t="s">
        <v>63</v>
      </c>
      <c r="E41" s="1467"/>
      <c r="F41" s="1467"/>
      <c r="G41" s="84"/>
      <c r="H41" s="84"/>
      <c r="I41" s="56"/>
      <c r="J41" s="56"/>
      <c r="K41" s="233"/>
      <c r="L41" s="233"/>
      <c r="M41" s="233"/>
      <c r="N41" s="233"/>
      <c r="O41" s="233"/>
      <c r="P41" s="233"/>
      <c r="Q41" s="233"/>
      <c r="R41" s="233"/>
      <c r="S41" s="233"/>
      <c r="T41" s="233"/>
      <c r="U41" s="233"/>
      <c r="V41" s="233"/>
      <c r="W41" s="233"/>
      <c r="X41" s="233"/>
      <c r="Y41" s="233"/>
      <c r="Z41" s="233"/>
      <c r="AA41" s="56"/>
      <c r="AB41" s="238"/>
      <c r="AC41" s="239"/>
      <c r="AD41" s="235"/>
      <c r="AE41" s="235"/>
      <c r="AF41" s="56"/>
      <c r="AG41" s="56"/>
      <c r="AH41" s="56"/>
      <c r="AI41" s="56"/>
      <c r="AJ41" s="56"/>
      <c r="AK41" s="56"/>
      <c r="AL41" s="56"/>
      <c r="AM41" s="56"/>
      <c r="AN41" s="56"/>
      <c r="AO41" s="56"/>
      <c r="AP41" s="56"/>
      <c r="AQ41" s="146"/>
      <c r="AR41" s="146"/>
      <c r="AS41" s="146"/>
      <c r="AT41" s="146"/>
      <c r="AU41" s="146"/>
      <c r="AV41" s="146"/>
      <c r="AW41" s="146"/>
      <c r="AX41" s="146"/>
      <c r="AY41" s="146"/>
      <c r="AZ41" s="146"/>
    </row>
    <row r="42" spans="1:52" s="25" customFormat="1" ht="84.75" customHeight="1">
      <c r="A42" s="30"/>
      <c r="B42" s="1302" t="str">
        <f>"(p) Attachment 15(" &amp; Basic!$B$2 &amp; ") :"</f>
        <v>(p) Attachment 15(TR02) :</v>
      </c>
      <c r="C42" s="1302"/>
      <c r="D42" s="1467" t="s">
        <v>517</v>
      </c>
      <c r="E42" s="1467"/>
      <c r="F42" s="1467"/>
      <c r="G42" s="84"/>
      <c r="H42" s="84"/>
      <c r="I42" s="56"/>
      <c r="J42" s="56"/>
      <c r="K42" s="233"/>
      <c r="L42" s="233"/>
      <c r="M42" s="233"/>
      <c r="N42" s="233"/>
      <c r="O42" s="233"/>
      <c r="P42" s="233"/>
      <c r="Q42" s="233"/>
      <c r="R42" s="233"/>
      <c r="S42" s="233"/>
      <c r="T42" s="233"/>
      <c r="U42" s="233"/>
      <c r="V42" s="233"/>
      <c r="W42" s="233"/>
      <c r="X42" s="233"/>
      <c r="Y42" s="233"/>
      <c r="Z42" s="233"/>
      <c r="AA42" s="56"/>
      <c r="AB42" s="238"/>
      <c r="AC42" s="239"/>
      <c r="AD42" s="235"/>
      <c r="AE42" s="235"/>
      <c r="AF42" s="56"/>
      <c r="AG42" s="56"/>
      <c r="AH42" s="56"/>
      <c r="AI42" s="56"/>
      <c r="AJ42" s="56"/>
      <c r="AK42" s="56"/>
      <c r="AL42" s="56"/>
      <c r="AM42" s="56"/>
      <c r="AN42" s="56"/>
      <c r="AO42" s="56"/>
      <c r="AP42" s="56"/>
      <c r="AQ42" s="146"/>
      <c r="AR42" s="146"/>
      <c r="AS42" s="146"/>
      <c r="AT42" s="146"/>
      <c r="AU42" s="146"/>
      <c r="AV42" s="146"/>
      <c r="AW42" s="146"/>
      <c r="AX42" s="146"/>
      <c r="AY42" s="146"/>
      <c r="AZ42" s="146"/>
    </row>
    <row r="43" spans="1:52" s="25" customFormat="1" ht="55.5" customHeight="1">
      <c r="A43" s="30"/>
      <c r="B43" s="1302" t="str">
        <f>"(q) Attachment 16(" &amp; Basic!$B$2 &amp; ") :"</f>
        <v>(q) Attachment 16(TR02) :</v>
      </c>
      <c r="C43" s="1302"/>
      <c r="D43" s="1467" t="s">
        <v>292</v>
      </c>
      <c r="E43" s="1467"/>
      <c r="F43" s="1467"/>
      <c r="G43" s="84"/>
      <c r="H43" s="84"/>
      <c r="I43" s="56"/>
      <c r="J43" s="56"/>
      <c r="K43" s="233"/>
      <c r="L43" s="233"/>
      <c r="M43" s="233"/>
      <c r="N43" s="233"/>
      <c r="O43" s="233"/>
      <c r="P43" s="233"/>
      <c r="Q43" s="233"/>
      <c r="R43" s="233"/>
      <c r="S43" s="233"/>
      <c r="T43" s="233"/>
      <c r="U43" s="233"/>
      <c r="V43" s="233"/>
      <c r="W43" s="233"/>
      <c r="X43" s="233"/>
      <c r="Y43" s="233"/>
      <c r="Z43" s="233"/>
      <c r="AA43" s="56"/>
      <c r="AB43" s="238"/>
      <c r="AC43" s="239"/>
      <c r="AD43" s="235"/>
      <c r="AE43" s="235"/>
      <c r="AF43" s="56"/>
      <c r="AG43" s="56"/>
      <c r="AH43" s="56"/>
      <c r="AI43" s="56"/>
      <c r="AJ43" s="56"/>
      <c r="AK43" s="56"/>
      <c r="AL43" s="56"/>
      <c r="AM43" s="56"/>
      <c r="AN43" s="56"/>
      <c r="AO43" s="56"/>
      <c r="AP43" s="56"/>
      <c r="AQ43" s="146"/>
      <c r="AR43" s="146"/>
      <c r="AS43" s="146"/>
      <c r="AT43" s="146"/>
      <c r="AU43" s="146"/>
      <c r="AV43" s="146"/>
      <c r="AW43" s="146"/>
      <c r="AX43" s="146"/>
      <c r="AY43" s="146"/>
      <c r="AZ43" s="146"/>
    </row>
    <row r="44" spans="1:52" ht="46.5" customHeight="1">
      <c r="B44" s="1302" t="str">
        <f>"(r) Attachment 17(" &amp; Basic!$B$2 &amp; ") :"</f>
        <v>(r) Attachment 17(TR02) :</v>
      </c>
      <c r="C44" s="1302"/>
      <c r="D44" s="1467" t="s">
        <v>516</v>
      </c>
      <c r="E44" s="1467"/>
      <c r="F44" s="1467"/>
      <c r="G44" s="84"/>
      <c r="H44" s="84"/>
      <c r="AB44" s="238"/>
      <c r="AC44" s="239"/>
      <c r="AQ44" s="148"/>
      <c r="AR44" s="148"/>
      <c r="AS44" s="148"/>
      <c r="AT44" s="148"/>
      <c r="AU44" s="148"/>
      <c r="AV44" s="148"/>
      <c r="AW44" s="148"/>
      <c r="AX44" s="148"/>
      <c r="AY44" s="148"/>
      <c r="AZ44" s="148"/>
    </row>
    <row r="45" spans="1:52" ht="49.5" customHeight="1">
      <c r="B45" s="1302" t="str">
        <f>"(s) Attachment 18(" &amp; Basic!$B$2 &amp; ") :"</f>
        <v>(s) Attachment 18(TR02) :</v>
      </c>
      <c r="C45" s="1302"/>
      <c r="D45" s="309" t="s">
        <v>522</v>
      </c>
      <c r="E45" s="309"/>
      <c r="F45" s="309"/>
      <c r="G45" s="84"/>
      <c r="H45" s="84"/>
      <c r="AB45" s="238"/>
      <c r="AC45" s="239"/>
      <c r="AQ45" s="148"/>
      <c r="AR45" s="148"/>
      <c r="AS45" s="148"/>
      <c r="AT45" s="148"/>
      <c r="AU45" s="148"/>
      <c r="AV45" s="148"/>
      <c r="AW45" s="148"/>
      <c r="AX45" s="148"/>
      <c r="AY45" s="148"/>
      <c r="AZ45" s="148"/>
    </row>
    <row r="46" spans="1:52" ht="44.25" customHeight="1">
      <c r="B46" s="1302" t="str">
        <f>"(t) Attachment 19(" &amp; Basic!$B$2 &amp; ") :"</f>
        <v>(t) Attachment 19(TR02) :</v>
      </c>
      <c r="C46" s="1302"/>
      <c r="D46" s="1467" t="s">
        <v>293</v>
      </c>
      <c r="E46" s="1467"/>
      <c r="F46" s="1467"/>
      <c r="G46" s="84"/>
      <c r="H46" s="84"/>
      <c r="AB46" s="238"/>
      <c r="AC46" s="239"/>
      <c r="AQ46" s="148"/>
      <c r="AR46" s="148"/>
      <c r="AS46" s="148"/>
      <c r="AT46" s="148"/>
      <c r="AU46" s="148"/>
      <c r="AV46" s="148"/>
      <c r="AW46" s="148"/>
      <c r="AX46" s="148"/>
      <c r="AY46" s="148"/>
      <c r="AZ46" s="148"/>
    </row>
    <row r="47" spans="1:52" ht="43.5" customHeight="1">
      <c r="B47" s="1302" t="str">
        <f>"(u) Attachment 20(" &amp; Basic!$B$2 &amp; ") :"</f>
        <v>(u) Attachment 20(TR02) :</v>
      </c>
      <c r="C47" s="1302"/>
      <c r="D47" s="1302" t="s">
        <v>550</v>
      </c>
      <c r="E47" s="1302"/>
      <c r="F47" s="1302"/>
      <c r="G47" s="84"/>
      <c r="H47" s="84"/>
      <c r="AB47" s="238"/>
      <c r="AC47" s="239"/>
      <c r="AQ47" s="148"/>
      <c r="AR47" s="148"/>
      <c r="AS47" s="148"/>
      <c r="AT47" s="148"/>
      <c r="AU47" s="148"/>
      <c r="AV47" s="148"/>
      <c r="AW47" s="148"/>
      <c r="AX47" s="148"/>
      <c r="AY47" s="148"/>
      <c r="AZ47" s="148"/>
    </row>
    <row r="48" spans="1:52" ht="43.5" customHeight="1">
      <c r="B48" s="1302" t="str">
        <f>"(v) Attachment 21(" &amp; Basic!$B$2 &amp; ") :"</f>
        <v>(v) Attachment 21(TR02) :</v>
      </c>
      <c r="C48" s="1302"/>
      <c r="D48" s="1302" t="s">
        <v>864</v>
      </c>
      <c r="E48" s="1302"/>
      <c r="F48" s="1302"/>
      <c r="G48" s="84"/>
      <c r="H48" s="84"/>
      <c r="AB48" s="238"/>
      <c r="AC48" s="239"/>
      <c r="AQ48" s="148"/>
      <c r="AR48" s="148"/>
      <c r="AS48" s="148"/>
      <c r="AT48" s="148"/>
      <c r="AU48" s="148"/>
      <c r="AV48" s="148"/>
      <c r="AW48" s="148"/>
      <c r="AX48" s="148"/>
      <c r="AY48" s="148"/>
      <c r="AZ48" s="148"/>
    </row>
    <row r="49" spans="1:52" ht="83.25" customHeight="1">
      <c r="B49" s="1302" t="str">
        <f>"(w) Attachment 22(" &amp; Basic!$B$2 &amp; ") :"</f>
        <v>(w) Attachment 22(TR02) :</v>
      </c>
      <c r="C49" s="1302"/>
      <c r="D49" s="1302" t="s">
        <v>865</v>
      </c>
      <c r="E49" s="1302"/>
      <c r="F49" s="1302"/>
      <c r="G49" s="84"/>
      <c r="H49" s="84"/>
      <c r="AB49" s="238"/>
      <c r="AC49" s="239"/>
      <c r="AQ49" s="148"/>
      <c r="AR49" s="148"/>
      <c r="AS49" s="148"/>
      <c r="AT49" s="148"/>
      <c r="AU49" s="148"/>
      <c r="AV49" s="148"/>
      <c r="AW49" s="148"/>
      <c r="AX49" s="148"/>
      <c r="AY49" s="148"/>
      <c r="AZ49" s="148"/>
    </row>
    <row r="50" spans="1:52" ht="40.5" customHeight="1">
      <c r="B50" s="1302" t="str">
        <f>"(x) Attachment 23(" &amp; Basic!$B$2 &amp; ") :"</f>
        <v>(x) Attachment 23(TR02) :</v>
      </c>
      <c r="C50" s="1302"/>
      <c r="D50" s="1302" t="s">
        <v>722</v>
      </c>
      <c r="E50" s="1302"/>
      <c r="F50" s="1302"/>
      <c r="G50" s="84"/>
      <c r="H50" s="84"/>
      <c r="AB50" s="238"/>
      <c r="AC50" s="239"/>
      <c r="AQ50" s="148"/>
      <c r="AR50" s="148"/>
      <c r="AS50" s="148"/>
      <c r="AT50" s="148"/>
      <c r="AU50" s="148"/>
      <c r="AV50" s="148"/>
      <c r="AW50" s="148"/>
      <c r="AX50" s="148"/>
      <c r="AY50" s="148"/>
      <c r="AZ50" s="148"/>
    </row>
    <row r="51" spans="1:52" ht="63" customHeight="1">
      <c r="A51" s="82">
        <v>3</v>
      </c>
      <c r="B51" s="1466" t="s">
        <v>64</v>
      </c>
      <c r="C51" s="1466"/>
      <c r="D51" s="1466"/>
      <c r="E51" s="1466"/>
      <c r="F51" s="1466"/>
      <c r="G51" s="86"/>
      <c r="H51" s="86"/>
      <c r="AB51" s="238"/>
      <c r="AC51" s="239"/>
      <c r="AQ51" s="148"/>
      <c r="AR51" s="148"/>
      <c r="AS51" s="148"/>
      <c r="AT51" s="148"/>
      <c r="AU51" s="148"/>
      <c r="AV51" s="148"/>
      <c r="AW51" s="148"/>
      <c r="AX51" s="148"/>
      <c r="AY51" s="148"/>
      <c r="AZ51" s="148"/>
    </row>
    <row r="52" spans="1:52" ht="83.25" customHeight="1">
      <c r="A52" s="82">
        <v>3.1</v>
      </c>
      <c r="B52" s="1466" t="s">
        <v>338</v>
      </c>
      <c r="C52" s="1466"/>
      <c r="D52" s="1466"/>
      <c r="E52" s="1466"/>
      <c r="F52" s="1466"/>
      <c r="G52" s="86"/>
      <c r="H52" s="86"/>
      <c r="AB52" s="238"/>
      <c r="AC52" s="239"/>
      <c r="AQ52" s="148"/>
      <c r="AR52" s="148"/>
      <c r="AS52" s="148"/>
      <c r="AT52" s="148"/>
      <c r="AU52" s="148"/>
      <c r="AV52" s="148"/>
      <c r="AW52" s="148"/>
      <c r="AX52" s="148"/>
      <c r="AY52" s="148"/>
      <c r="AZ52" s="148"/>
    </row>
    <row r="53" spans="1:52" ht="84" customHeight="1">
      <c r="A53" s="82">
        <v>3.2</v>
      </c>
      <c r="B53" s="1466" t="s">
        <v>339</v>
      </c>
      <c r="C53" s="1466"/>
      <c r="D53" s="1466"/>
      <c r="E53" s="1466"/>
      <c r="F53" s="1466"/>
      <c r="G53" s="86"/>
      <c r="H53" s="86"/>
      <c r="AB53" s="238"/>
      <c r="AC53" s="239"/>
      <c r="AQ53" s="148"/>
      <c r="AR53" s="148"/>
      <c r="AS53" s="148"/>
      <c r="AT53" s="148"/>
      <c r="AU53" s="148"/>
      <c r="AV53" s="148"/>
      <c r="AW53" s="148"/>
      <c r="AX53" s="148"/>
      <c r="AY53" s="148"/>
      <c r="AZ53" s="148"/>
    </row>
    <row r="54" spans="1:52" s="25" customFormat="1" ht="92.25" customHeight="1">
      <c r="A54" s="82">
        <v>4</v>
      </c>
      <c r="B54" s="1466" t="s">
        <v>489</v>
      </c>
      <c r="C54" s="1466"/>
      <c r="D54" s="1466"/>
      <c r="E54" s="1466"/>
      <c r="F54" s="1466"/>
      <c r="G54" s="86"/>
      <c r="H54" s="86"/>
      <c r="I54" s="56"/>
      <c r="J54" s="56"/>
      <c r="K54" s="233"/>
      <c r="L54" s="233"/>
      <c r="M54" s="233"/>
      <c r="N54" s="233"/>
      <c r="O54" s="233"/>
      <c r="P54" s="233"/>
      <c r="Q54" s="233"/>
      <c r="R54" s="233"/>
      <c r="S54" s="233"/>
      <c r="T54" s="233"/>
      <c r="U54" s="233"/>
      <c r="V54" s="233"/>
      <c r="W54" s="233"/>
      <c r="X54" s="233"/>
      <c r="Y54" s="233"/>
      <c r="Z54" s="233"/>
      <c r="AA54" s="56"/>
      <c r="AB54" s="238"/>
      <c r="AC54" s="239"/>
      <c r="AD54" s="235"/>
      <c r="AE54" s="235"/>
      <c r="AF54" s="56"/>
      <c r="AG54" s="56"/>
      <c r="AH54" s="56"/>
      <c r="AI54" s="56"/>
      <c r="AJ54" s="56"/>
      <c r="AK54" s="56"/>
      <c r="AL54" s="56"/>
      <c r="AM54" s="56"/>
      <c r="AN54" s="56"/>
      <c r="AO54" s="56"/>
      <c r="AP54" s="56"/>
      <c r="AQ54" s="146"/>
      <c r="AR54" s="146"/>
      <c r="AS54" s="146"/>
      <c r="AT54" s="146"/>
      <c r="AU54" s="146"/>
      <c r="AV54" s="146"/>
      <c r="AW54" s="146"/>
      <c r="AX54" s="146"/>
      <c r="AY54" s="146"/>
      <c r="AZ54" s="146"/>
    </row>
    <row r="55" spans="1:52" ht="68.25" customHeight="1">
      <c r="A55" s="82">
        <v>4.0999999999999996</v>
      </c>
      <c r="B55" s="1466" t="s">
        <v>540</v>
      </c>
      <c r="C55" s="1466"/>
      <c r="D55" s="1466"/>
      <c r="E55" s="1466"/>
      <c r="F55" s="1466"/>
      <c r="G55" s="86"/>
      <c r="H55" s="86"/>
      <c r="AB55" s="238"/>
      <c r="AC55" s="239"/>
      <c r="AQ55" s="148"/>
      <c r="AR55" s="148"/>
      <c r="AS55" s="148"/>
      <c r="AT55" s="148"/>
      <c r="AU55" s="148"/>
      <c r="AV55" s="148"/>
      <c r="AW55" s="148"/>
      <c r="AX55" s="148"/>
      <c r="AY55" s="148"/>
      <c r="AZ55" s="148"/>
    </row>
    <row r="56" spans="1:52" ht="104.25" customHeight="1">
      <c r="A56" s="82">
        <v>4.2</v>
      </c>
      <c r="B56" s="1466" t="s">
        <v>541</v>
      </c>
      <c r="C56" s="1466"/>
      <c r="D56" s="1466"/>
      <c r="E56" s="1466"/>
      <c r="F56" s="1466"/>
      <c r="G56" s="86"/>
      <c r="H56" s="86"/>
      <c r="AB56" s="238"/>
      <c r="AC56" s="239"/>
      <c r="AQ56" s="148"/>
      <c r="AR56" s="148"/>
      <c r="AS56" s="148"/>
      <c r="AT56" s="148"/>
      <c r="AU56" s="148"/>
      <c r="AV56" s="148"/>
      <c r="AW56" s="148"/>
      <c r="AX56" s="148"/>
      <c r="AY56" s="148"/>
      <c r="AZ56" s="148"/>
    </row>
    <row r="57" spans="1:52" ht="21" customHeight="1">
      <c r="A57" s="82"/>
      <c r="B57" s="1478"/>
      <c r="C57" s="1478"/>
      <c r="D57" s="1478"/>
      <c r="E57" s="1478"/>
      <c r="F57" s="1478"/>
      <c r="G57" s="86"/>
      <c r="H57" s="86"/>
      <c r="AB57" s="238"/>
      <c r="AC57" s="239"/>
      <c r="AQ57" s="148"/>
      <c r="AR57" s="148"/>
      <c r="AS57" s="148"/>
      <c r="AT57" s="148"/>
      <c r="AU57" s="148"/>
      <c r="AV57" s="148"/>
      <c r="AW57" s="148"/>
      <c r="AX57" s="148"/>
      <c r="AY57" s="148"/>
      <c r="AZ57" s="148"/>
    </row>
    <row r="58" spans="1:52" ht="59.25" customHeight="1">
      <c r="A58" s="82">
        <v>4.3</v>
      </c>
      <c r="B58" s="1466" t="s">
        <v>542</v>
      </c>
      <c r="C58" s="1466"/>
      <c r="D58" s="1466"/>
      <c r="E58" s="1466"/>
      <c r="F58" s="1466"/>
      <c r="G58" s="86"/>
      <c r="H58" s="86"/>
      <c r="AB58" s="238"/>
      <c r="AC58" s="239"/>
      <c r="AQ58" s="148"/>
      <c r="AR58" s="148"/>
      <c r="AS58" s="148"/>
      <c r="AT58" s="148"/>
      <c r="AU58" s="148"/>
      <c r="AV58" s="148"/>
      <c r="AW58" s="148"/>
      <c r="AX58" s="148"/>
      <c r="AY58" s="148"/>
      <c r="AZ58" s="148"/>
    </row>
    <row r="59" spans="1:52" ht="14.25" customHeight="1">
      <c r="A59" s="82"/>
      <c r="B59" s="1466"/>
      <c r="C59" s="1466"/>
      <c r="D59" s="1466"/>
      <c r="E59" s="1466"/>
      <c r="F59" s="1466"/>
      <c r="G59" s="86"/>
      <c r="H59" s="86"/>
      <c r="AB59" s="238"/>
      <c r="AC59" s="239"/>
      <c r="AQ59" s="148"/>
      <c r="AR59" s="148"/>
      <c r="AS59" s="148"/>
      <c r="AT59" s="148"/>
      <c r="AU59" s="148"/>
      <c r="AV59" s="148"/>
      <c r="AW59" s="148"/>
      <c r="AX59" s="148"/>
      <c r="AY59" s="148"/>
      <c r="AZ59" s="148"/>
    </row>
    <row r="60" spans="1:52" ht="21" customHeight="1">
      <c r="A60" s="57">
        <v>5</v>
      </c>
      <c r="B60" s="1491" t="s">
        <v>65</v>
      </c>
      <c r="C60" s="1491"/>
      <c r="D60" s="1491"/>
      <c r="E60" s="1491"/>
      <c r="F60" s="1491"/>
      <c r="G60" s="81"/>
      <c r="H60" s="81"/>
      <c r="AB60" s="238"/>
      <c r="AC60" s="239"/>
      <c r="AQ60" s="148"/>
      <c r="AR60" s="148"/>
      <c r="AS60" s="148"/>
      <c r="AT60" s="148"/>
      <c r="AU60" s="148"/>
      <c r="AV60" s="148"/>
      <c r="AW60" s="148"/>
      <c r="AX60" s="148"/>
      <c r="AY60" s="148"/>
      <c r="AZ60" s="148"/>
    </row>
    <row r="61" spans="1:52" s="25" customFormat="1" ht="223.5" customHeight="1">
      <c r="A61" s="82">
        <v>5.0999999999999996</v>
      </c>
      <c r="B61" s="1466" t="s">
        <v>543</v>
      </c>
      <c r="C61" s="1466"/>
      <c r="D61" s="1466"/>
      <c r="E61" s="1466"/>
      <c r="F61" s="1466"/>
      <c r="G61" s="86"/>
      <c r="H61" s="86"/>
      <c r="I61" s="56"/>
      <c r="J61" s="56"/>
      <c r="K61" s="233"/>
      <c r="L61" s="233"/>
      <c r="M61" s="233"/>
      <c r="N61" s="233"/>
      <c r="O61" s="233"/>
      <c r="P61" s="233"/>
      <c r="Q61" s="233"/>
      <c r="R61" s="233"/>
      <c r="S61" s="233"/>
      <c r="T61" s="233"/>
      <c r="U61" s="233"/>
      <c r="V61" s="233"/>
      <c r="W61" s="233"/>
      <c r="X61" s="233"/>
      <c r="Y61" s="233"/>
      <c r="Z61" s="233"/>
      <c r="AA61" s="56"/>
      <c r="AB61" s="238"/>
      <c r="AC61" s="239"/>
      <c r="AD61" s="235"/>
      <c r="AE61" s="235"/>
      <c r="AF61" s="56"/>
      <c r="AG61" s="56"/>
      <c r="AH61" s="56"/>
      <c r="AI61" s="56"/>
      <c r="AJ61" s="56"/>
      <c r="AK61" s="56"/>
      <c r="AL61" s="56"/>
      <c r="AM61" s="56"/>
      <c r="AN61" s="56"/>
      <c r="AO61" s="56"/>
      <c r="AP61" s="56"/>
      <c r="AQ61" s="146"/>
      <c r="AR61" s="146"/>
      <c r="AS61" s="146"/>
      <c r="AT61" s="146"/>
      <c r="AU61" s="146"/>
      <c r="AV61" s="146"/>
      <c r="AW61" s="146"/>
      <c r="AX61" s="146"/>
      <c r="AY61" s="146"/>
      <c r="AZ61" s="146"/>
    </row>
    <row r="62" spans="1:52" s="25" customFormat="1" ht="33" customHeight="1">
      <c r="A62" s="82">
        <v>6</v>
      </c>
      <c r="B62" s="1466" t="s">
        <v>66</v>
      </c>
      <c r="C62" s="1466"/>
      <c r="D62" s="1466"/>
      <c r="E62" s="1466"/>
      <c r="F62" s="1466"/>
      <c r="G62" s="86"/>
      <c r="H62" s="86"/>
      <c r="I62" s="56"/>
      <c r="J62" s="56"/>
      <c r="K62" s="233"/>
      <c r="L62" s="233"/>
      <c r="M62" s="233"/>
      <c r="N62" s="233"/>
      <c r="O62" s="233"/>
      <c r="P62" s="233"/>
      <c r="Q62" s="233"/>
      <c r="R62" s="233"/>
      <c r="S62" s="233"/>
      <c r="T62" s="233"/>
      <c r="U62" s="233"/>
      <c r="V62" s="233"/>
      <c r="W62" s="233"/>
      <c r="X62" s="233"/>
      <c r="Y62" s="233"/>
      <c r="Z62" s="233"/>
      <c r="AA62" s="56"/>
      <c r="AB62" s="238"/>
      <c r="AC62" s="239"/>
      <c r="AD62" s="235"/>
      <c r="AE62" s="235"/>
      <c r="AF62" s="56"/>
      <c r="AG62" s="56"/>
      <c r="AH62" s="56"/>
      <c r="AI62" s="56"/>
      <c r="AJ62" s="56"/>
      <c r="AK62" s="56"/>
      <c r="AL62" s="56"/>
      <c r="AM62" s="56"/>
      <c r="AN62" s="56"/>
      <c r="AO62" s="56"/>
      <c r="AP62" s="56"/>
      <c r="AQ62" s="146"/>
      <c r="AR62" s="146"/>
      <c r="AS62" s="146"/>
      <c r="AT62" s="146"/>
      <c r="AU62" s="146"/>
      <c r="AV62" s="146"/>
      <c r="AW62" s="146"/>
      <c r="AX62" s="146"/>
      <c r="AY62" s="146"/>
      <c r="AZ62" s="146"/>
    </row>
    <row r="63" spans="1:52" s="25" customFormat="1" ht="26.1" customHeight="1">
      <c r="A63" s="57"/>
      <c r="B63" s="636" t="s">
        <v>366</v>
      </c>
      <c r="C63" s="39" t="s">
        <v>337</v>
      </c>
      <c r="D63" s="30"/>
      <c r="E63" s="77" t="s">
        <v>67</v>
      </c>
      <c r="G63" s="233"/>
      <c r="H63" s="233"/>
      <c r="I63" s="56"/>
      <c r="J63" s="205"/>
      <c r="K63" s="247"/>
      <c r="L63" s="247"/>
      <c r="M63" s="247"/>
      <c r="N63" s="247"/>
      <c r="O63" s="247"/>
      <c r="P63" s="247"/>
      <c r="Q63" s="247"/>
      <c r="R63" s="247"/>
      <c r="S63" s="247"/>
      <c r="T63" s="247"/>
      <c r="U63" s="247"/>
      <c r="V63" s="247"/>
      <c r="W63" s="247"/>
      <c r="X63" s="247"/>
      <c r="Y63" s="247"/>
      <c r="Z63" s="247"/>
      <c r="AA63" s="205"/>
      <c r="AB63" s="60"/>
      <c r="AC63" s="239"/>
      <c r="AD63" s="235"/>
      <c r="AE63" s="235"/>
      <c r="AF63" s="56"/>
      <c r="AG63" s="56"/>
      <c r="AH63" s="56"/>
      <c r="AI63" s="56"/>
      <c r="AJ63" s="56"/>
      <c r="AK63" s="56"/>
      <c r="AL63" s="56"/>
      <c r="AM63" s="56"/>
      <c r="AN63" s="56"/>
      <c r="AO63" s="56"/>
      <c r="AP63" s="56"/>
      <c r="AQ63" s="146"/>
      <c r="AR63" s="146"/>
      <c r="AS63" s="146"/>
      <c r="AT63" s="146"/>
      <c r="AU63" s="146"/>
      <c r="AV63" s="146"/>
      <c r="AW63" s="146"/>
      <c r="AX63" s="146"/>
      <c r="AY63" s="146"/>
      <c r="AZ63" s="146"/>
    </row>
    <row r="64" spans="1:52" s="25" customFormat="1" ht="26.1" customHeight="1">
      <c r="A64" s="57"/>
      <c r="B64" s="636" t="s">
        <v>367</v>
      </c>
      <c r="C64" s="633" t="s">
        <v>68</v>
      </c>
      <c r="D64" s="30"/>
      <c r="E64" s="77" t="s">
        <v>69</v>
      </c>
      <c r="G64" s="233"/>
      <c r="H64" s="233"/>
      <c r="I64" s="56"/>
      <c r="J64" s="205"/>
      <c r="K64" s="247"/>
      <c r="L64" s="247"/>
      <c r="M64" s="247"/>
      <c r="N64" s="247"/>
      <c r="O64" s="247"/>
      <c r="P64" s="247"/>
      <c r="Q64" s="247"/>
      <c r="R64" s="247"/>
      <c r="S64" s="247"/>
      <c r="T64" s="247"/>
      <c r="U64" s="247"/>
      <c r="V64" s="247"/>
      <c r="W64" s="247"/>
      <c r="X64" s="247"/>
      <c r="Y64" s="247"/>
      <c r="Z64" s="247"/>
      <c r="AA64" s="205"/>
      <c r="AB64" s="60"/>
      <c r="AC64" s="239"/>
      <c r="AD64" s="235"/>
      <c r="AE64" s="235"/>
      <c r="AF64" s="56"/>
      <c r="AG64" s="56"/>
      <c r="AH64" s="56"/>
      <c r="AI64" s="56"/>
      <c r="AJ64" s="56"/>
      <c r="AK64" s="56"/>
      <c r="AL64" s="56"/>
      <c r="AM64" s="56"/>
      <c r="AN64" s="56"/>
      <c r="AO64" s="56"/>
      <c r="AP64" s="56"/>
      <c r="AQ64" s="146"/>
      <c r="AR64" s="146"/>
      <c r="AS64" s="146"/>
      <c r="AT64" s="146"/>
      <c r="AU64" s="146"/>
      <c r="AV64" s="146"/>
      <c r="AW64" s="146"/>
      <c r="AX64" s="146"/>
      <c r="AY64" s="146"/>
      <c r="AZ64" s="146"/>
    </row>
    <row r="65" spans="1:52" s="25" customFormat="1" ht="26.1" customHeight="1">
      <c r="A65" s="57"/>
      <c r="B65" s="636" t="s">
        <v>368</v>
      </c>
      <c r="C65" s="633" t="s">
        <v>741</v>
      </c>
      <c r="D65" s="30"/>
      <c r="E65" s="77" t="s">
        <v>742</v>
      </c>
      <c r="G65" s="233"/>
      <c r="H65" s="233"/>
      <c r="I65" s="56"/>
      <c r="J65" s="56"/>
      <c r="K65" s="233"/>
      <c r="L65" s="233"/>
      <c r="M65" s="233"/>
      <c r="N65" s="233"/>
      <c r="O65" s="233"/>
      <c r="P65" s="233"/>
      <c r="Q65" s="233"/>
      <c r="R65" s="233"/>
      <c r="S65" s="233"/>
      <c r="T65" s="233"/>
      <c r="U65" s="233"/>
      <c r="V65" s="233"/>
      <c r="W65" s="233"/>
      <c r="X65" s="233"/>
      <c r="Y65" s="233"/>
      <c r="Z65" s="233"/>
      <c r="AA65" s="56"/>
      <c r="AB65" s="59"/>
      <c r="AC65" s="239"/>
      <c r="AD65" s="235"/>
      <c r="AE65" s="235"/>
      <c r="AF65" s="56"/>
      <c r="AG65" s="56"/>
      <c r="AH65" s="56"/>
      <c r="AI65" s="56"/>
      <c r="AJ65" s="56"/>
      <c r="AK65" s="56"/>
      <c r="AL65" s="56"/>
      <c r="AM65" s="56"/>
      <c r="AN65" s="56"/>
      <c r="AO65" s="56"/>
      <c r="AP65" s="56"/>
      <c r="AQ65" s="146"/>
      <c r="AR65" s="146"/>
      <c r="AS65" s="146"/>
      <c r="AT65" s="146"/>
      <c r="AU65" s="146"/>
      <c r="AV65" s="146"/>
      <c r="AW65" s="146"/>
      <c r="AX65" s="146"/>
      <c r="AY65" s="146"/>
      <c r="AZ65" s="146"/>
    </row>
    <row r="66" spans="1:52" s="25" customFormat="1" ht="26.1" customHeight="1">
      <c r="A66" s="57"/>
      <c r="B66" s="636" t="s">
        <v>72</v>
      </c>
      <c r="C66" s="633" t="s">
        <v>70</v>
      </c>
      <c r="D66" s="30"/>
      <c r="E66" s="77" t="s">
        <v>71</v>
      </c>
      <c r="G66" s="233"/>
      <c r="H66" s="233"/>
      <c r="I66" s="56"/>
      <c r="J66" s="56"/>
      <c r="K66" s="233"/>
      <c r="L66" s="233"/>
      <c r="M66" s="233"/>
      <c r="N66" s="233"/>
      <c r="O66" s="233"/>
      <c r="P66" s="233"/>
      <c r="Q66" s="233"/>
      <c r="R66" s="233"/>
      <c r="S66" s="233"/>
      <c r="T66" s="233"/>
      <c r="U66" s="233"/>
      <c r="V66" s="233"/>
      <c r="W66" s="233"/>
      <c r="X66" s="233"/>
      <c r="Y66" s="233"/>
      <c r="Z66" s="233"/>
      <c r="AA66" s="56"/>
      <c r="AB66" s="60"/>
      <c r="AC66" s="239"/>
      <c r="AD66" s="235"/>
      <c r="AE66" s="235"/>
      <c r="AF66" s="56"/>
      <c r="AG66" s="56"/>
      <c r="AH66" s="56"/>
      <c r="AI66" s="56"/>
      <c r="AJ66" s="56"/>
      <c r="AK66" s="56"/>
      <c r="AL66" s="56"/>
      <c r="AM66" s="56"/>
      <c r="AN66" s="56"/>
      <c r="AO66" s="56"/>
      <c r="AP66" s="56"/>
      <c r="AQ66" s="146"/>
      <c r="AR66" s="146"/>
      <c r="AS66" s="146"/>
      <c r="AT66" s="146"/>
      <c r="AU66" s="146"/>
      <c r="AV66" s="146"/>
      <c r="AW66" s="146"/>
      <c r="AX66" s="146"/>
      <c r="AY66" s="146"/>
      <c r="AZ66" s="146"/>
    </row>
    <row r="67" spans="1:52" s="25" customFormat="1" ht="26.1" customHeight="1">
      <c r="A67" s="57"/>
      <c r="B67" s="636" t="s">
        <v>75</v>
      </c>
      <c r="C67" s="633" t="s">
        <v>73</v>
      </c>
      <c r="D67" s="30"/>
      <c r="E67" s="77" t="s">
        <v>74</v>
      </c>
      <c r="G67" s="233"/>
      <c r="H67" s="233"/>
      <c r="I67" s="56"/>
      <c r="J67" s="205"/>
      <c r="K67" s="247"/>
      <c r="L67" s="247"/>
      <c r="M67" s="247"/>
      <c r="N67" s="247"/>
      <c r="O67" s="247"/>
      <c r="P67" s="247"/>
      <c r="Q67" s="247"/>
      <c r="R67" s="247"/>
      <c r="S67" s="247"/>
      <c r="T67" s="247"/>
      <c r="U67" s="247"/>
      <c r="V67" s="247"/>
      <c r="W67" s="247"/>
      <c r="X67" s="247"/>
      <c r="Y67" s="247"/>
      <c r="Z67" s="247"/>
      <c r="AA67" s="205"/>
      <c r="AB67" s="60"/>
      <c r="AC67" s="239"/>
      <c r="AD67" s="235"/>
      <c r="AE67" s="235"/>
      <c r="AF67" s="56"/>
      <c r="AG67" s="56"/>
      <c r="AH67" s="56"/>
      <c r="AI67" s="56"/>
      <c r="AJ67" s="56"/>
      <c r="AK67" s="56"/>
      <c r="AL67" s="56"/>
      <c r="AM67" s="56"/>
      <c r="AN67" s="56"/>
      <c r="AO67" s="56"/>
      <c r="AP67" s="56"/>
      <c r="AQ67" s="146"/>
      <c r="AR67" s="146"/>
      <c r="AS67" s="146"/>
      <c r="AT67" s="146"/>
      <c r="AU67" s="146"/>
      <c r="AV67" s="146"/>
      <c r="AW67" s="146"/>
      <c r="AX67" s="146"/>
      <c r="AY67" s="146"/>
      <c r="AZ67" s="146"/>
    </row>
    <row r="68" spans="1:52" s="25" customFormat="1" ht="26.1" customHeight="1">
      <c r="A68" s="57"/>
      <c r="B68" s="636" t="s">
        <v>78</v>
      </c>
      <c r="C68" s="633" t="s">
        <v>76</v>
      </c>
      <c r="D68" s="30"/>
      <c r="E68" s="77" t="s">
        <v>77</v>
      </c>
      <c r="G68" s="233"/>
      <c r="H68" s="233"/>
      <c r="I68" s="56"/>
      <c r="J68" s="56"/>
      <c r="K68" s="233"/>
      <c r="L68" s="233"/>
      <c r="M68" s="233"/>
      <c r="N68" s="233"/>
      <c r="O68" s="233"/>
      <c r="P68" s="233"/>
      <c r="Q68" s="233"/>
      <c r="R68" s="233"/>
      <c r="S68" s="233"/>
      <c r="T68" s="233"/>
      <c r="U68" s="233"/>
      <c r="V68" s="233"/>
      <c r="W68" s="233"/>
      <c r="X68" s="233"/>
      <c r="Y68" s="233"/>
      <c r="Z68" s="233"/>
      <c r="AA68" s="56"/>
      <c r="AB68" s="60"/>
      <c r="AC68" s="239"/>
      <c r="AD68" s="235"/>
      <c r="AE68" s="235"/>
      <c r="AF68" s="56"/>
      <c r="AG68" s="56"/>
      <c r="AH68" s="56"/>
      <c r="AI68" s="56"/>
      <c r="AJ68" s="56"/>
      <c r="AK68" s="56"/>
      <c r="AL68" s="56"/>
      <c r="AM68" s="56"/>
      <c r="AN68" s="56"/>
      <c r="AO68" s="56"/>
      <c r="AP68" s="56"/>
      <c r="AQ68" s="146"/>
      <c r="AR68" s="146"/>
      <c r="AS68" s="146"/>
      <c r="AT68" s="146"/>
      <c r="AU68" s="146"/>
      <c r="AV68" s="146"/>
      <c r="AW68" s="146"/>
      <c r="AX68" s="146"/>
      <c r="AY68" s="146"/>
      <c r="AZ68" s="146"/>
    </row>
    <row r="69" spans="1:52" s="25" customFormat="1" ht="26.1" customHeight="1">
      <c r="A69" s="57"/>
      <c r="B69" s="636" t="s">
        <v>82</v>
      </c>
      <c r="C69" s="633" t="s">
        <v>79</v>
      </c>
      <c r="D69" s="30"/>
      <c r="E69" s="77" t="s">
        <v>81</v>
      </c>
      <c r="G69" s="233"/>
      <c r="H69" s="233"/>
      <c r="I69" s="56"/>
      <c r="J69" s="56"/>
      <c r="K69" s="233"/>
      <c r="L69" s="233"/>
      <c r="M69" s="233"/>
      <c r="N69" s="233"/>
      <c r="O69" s="233"/>
      <c r="P69" s="233"/>
      <c r="Q69" s="233"/>
      <c r="R69" s="233"/>
      <c r="S69" s="233"/>
      <c r="T69" s="233"/>
      <c r="U69" s="233"/>
      <c r="V69" s="233"/>
      <c r="W69" s="233"/>
      <c r="X69" s="233"/>
      <c r="Y69" s="233"/>
      <c r="Z69" s="233"/>
      <c r="AA69" s="56"/>
      <c r="AB69" s="60"/>
      <c r="AC69" s="239"/>
      <c r="AD69" s="235"/>
      <c r="AE69" s="235"/>
      <c r="AF69" s="56"/>
      <c r="AG69" s="56"/>
      <c r="AH69" s="56"/>
      <c r="AI69" s="56"/>
      <c r="AJ69" s="56"/>
      <c r="AK69" s="56"/>
      <c r="AL69" s="56"/>
      <c r="AM69" s="56"/>
      <c r="AN69" s="56"/>
      <c r="AO69" s="56"/>
      <c r="AP69" s="56"/>
      <c r="AQ69" s="146"/>
      <c r="AR69" s="146"/>
      <c r="AS69" s="146"/>
      <c r="AT69" s="146"/>
      <c r="AU69" s="146"/>
      <c r="AV69" s="146"/>
      <c r="AW69" s="146"/>
      <c r="AX69" s="146"/>
      <c r="AY69" s="146"/>
      <c r="AZ69" s="146"/>
    </row>
    <row r="70" spans="1:52" ht="26.1" customHeight="1">
      <c r="A70" s="54"/>
      <c r="B70" s="636" t="s">
        <v>85</v>
      </c>
      <c r="C70" s="633" t="s">
        <v>83</v>
      </c>
      <c r="E70" s="77" t="s">
        <v>84</v>
      </c>
      <c r="F70" s="26"/>
      <c r="G70" s="247"/>
      <c r="H70" s="247"/>
      <c r="J70" s="205"/>
      <c r="K70" s="247"/>
      <c r="L70" s="247"/>
      <c r="M70" s="247"/>
      <c r="N70" s="247"/>
      <c r="O70" s="247"/>
      <c r="P70" s="247"/>
      <c r="Q70" s="247"/>
      <c r="R70" s="247"/>
      <c r="S70" s="247"/>
      <c r="T70" s="247"/>
      <c r="U70" s="247"/>
      <c r="V70" s="247"/>
      <c r="W70" s="247"/>
      <c r="X70" s="247"/>
      <c r="Y70" s="247"/>
      <c r="Z70" s="247"/>
      <c r="AA70" s="205"/>
      <c r="AB70" s="60"/>
      <c r="AC70" s="239"/>
      <c r="AQ70" s="148"/>
      <c r="AR70" s="148"/>
      <c r="AS70" s="148"/>
      <c r="AT70" s="148"/>
      <c r="AU70" s="148"/>
      <c r="AV70" s="148"/>
      <c r="AW70" s="148"/>
      <c r="AX70" s="148"/>
      <c r="AY70" s="148"/>
      <c r="AZ70" s="148"/>
    </row>
    <row r="71" spans="1:52" ht="26.1" customHeight="1">
      <c r="A71" s="54"/>
      <c r="B71" s="636" t="s">
        <v>19</v>
      </c>
      <c r="C71" s="633" t="s">
        <v>86</v>
      </c>
      <c r="E71" s="77" t="s">
        <v>87</v>
      </c>
      <c r="F71" s="26"/>
      <c r="G71" s="247"/>
      <c r="H71" s="247"/>
      <c r="J71" s="205"/>
      <c r="K71" s="247"/>
      <c r="L71" s="247"/>
      <c r="M71" s="247"/>
      <c r="N71" s="247"/>
      <c r="O71" s="247"/>
      <c r="P71" s="247"/>
      <c r="Q71" s="247"/>
      <c r="R71" s="247"/>
      <c r="S71" s="247"/>
      <c r="T71" s="247"/>
      <c r="U71" s="247"/>
      <c r="V71" s="247"/>
      <c r="W71" s="247"/>
      <c r="X71" s="247"/>
      <c r="Y71" s="247"/>
      <c r="Z71" s="247"/>
      <c r="AA71" s="205"/>
      <c r="AB71" s="60"/>
      <c r="AC71" s="239"/>
      <c r="AQ71" s="148"/>
      <c r="AR71" s="148"/>
      <c r="AS71" s="148"/>
      <c r="AT71" s="148"/>
      <c r="AU71" s="148"/>
      <c r="AV71" s="148"/>
      <c r="AW71" s="148"/>
      <c r="AX71" s="148"/>
      <c r="AY71" s="148"/>
      <c r="AZ71" s="148"/>
    </row>
    <row r="72" spans="1:52" ht="26.1" customHeight="1">
      <c r="A72" s="54"/>
      <c r="B72" s="636" t="s">
        <v>90</v>
      </c>
      <c r="C72" s="633" t="s">
        <v>88</v>
      </c>
      <c r="E72" s="77" t="s">
        <v>89</v>
      </c>
      <c r="F72" s="26"/>
      <c r="G72" s="247"/>
      <c r="H72" s="247"/>
      <c r="J72" s="205"/>
      <c r="K72" s="247"/>
      <c r="L72" s="247"/>
      <c r="M72" s="247"/>
      <c r="N72" s="247"/>
      <c r="O72" s="247"/>
      <c r="P72" s="247"/>
      <c r="Q72" s="247"/>
      <c r="R72" s="247"/>
      <c r="S72" s="247"/>
      <c r="T72" s="247"/>
      <c r="U72" s="247"/>
      <c r="V72" s="247"/>
      <c r="W72" s="247"/>
      <c r="X72" s="247"/>
      <c r="Y72" s="247"/>
      <c r="Z72" s="247"/>
      <c r="AA72" s="205"/>
      <c r="AB72" s="60"/>
      <c r="AC72" s="239"/>
      <c r="AQ72" s="148"/>
      <c r="AR72" s="148"/>
      <c r="AS72" s="148"/>
      <c r="AT72" s="148"/>
      <c r="AU72" s="148"/>
      <c r="AV72" s="148"/>
      <c r="AW72" s="148"/>
      <c r="AX72" s="148"/>
      <c r="AY72" s="148"/>
      <c r="AZ72" s="148"/>
    </row>
    <row r="73" spans="1:52" ht="26.1" customHeight="1">
      <c r="A73" s="54"/>
      <c r="B73" s="636" t="s">
        <v>93</v>
      </c>
      <c r="C73" s="633" t="s">
        <v>91</v>
      </c>
      <c r="E73" s="77" t="s">
        <v>92</v>
      </c>
      <c r="F73" s="26"/>
      <c r="G73" s="247"/>
      <c r="H73" s="247"/>
      <c r="J73" s="205"/>
      <c r="K73" s="247"/>
      <c r="L73" s="247"/>
      <c r="M73" s="247"/>
      <c r="N73" s="247"/>
      <c r="O73" s="247"/>
      <c r="P73" s="247"/>
      <c r="Q73" s="247"/>
      <c r="R73" s="247"/>
      <c r="S73" s="247"/>
      <c r="T73" s="247"/>
      <c r="U73" s="247"/>
      <c r="V73" s="247"/>
      <c r="W73" s="247"/>
      <c r="X73" s="247"/>
      <c r="Y73" s="247"/>
      <c r="Z73" s="247"/>
      <c r="AA73" s="205"/>
      <c r="AB73" s="60"/>
      <c r="AC73" s="239"/>
      <c r="AQ73" s="148"/>
      <c r="AR73" s="148"/>
      <c r="AS73" s="148"/>
      <c r="AT73" s="148"/>
      <c r="AU73" s="148"/>
      <c r="AV73" s="148"/>
      <c r="AW73" s="148"/>
      <c r="AX73" s="148"/>
      <c r="AY73" s="148"/>
      <c r="AZ73" s="148"/>
    </row>
    <row r="74" spans="1:52" ht="26.1" customHeight="1">
      <c r="A74" s="54"/>
      <c r="B74" s="636" t="s">
        <v>96</v>
      </c>
      <c r="C74" s="633" t="s">
        <v>94</v>
      </c>
      <c r="E74" s="77" t="s">
        <v>95</v>
      </c>
      <c r="F74" s="26"/>
      <c r="G74" s="247"/>
      <c r="H74" s="247"/>
      <c r="J74" s="205"/>
      <c r="K74" s="247"/>
      <c r="L74" s="247"/>
      <c r="M74" s="247"/>
      <c r="N74" s="247"/>
      <c r="O74" s="247"/>
      <c r="P74" s="247"/>
      <c r="Q74" s="247"/>
      <c r="R74" s="247"/>
      <c r="S74" s="247"/>
      <c r="T74" s="247"/>
      <c r="U74" s="247"/>
      <c r="V74" s="247"/>
      <c r="W74" s="247"/>
      <c r="X74" s="247"/>
      <c r="Y74" s="247"/>
      <c r="Z74" s="247"/>
      <c r="AA74" s="205"/>
      <c r="AB74" s="60"/>
      <c r="AC74" s="239"/>
      <c r="AQ74" s="148"/>
      <c r="AR74" s="148"/>
      <c r="AS74" s="148"/>
      <c r="AT74" s="148"/>
      <c r="AU74" s="148"/>
      <c r="AV74" s="148"/>
      <c r="AW74" s="148"/>
      <c r="AX74" s="148"/>
      <c r="AY74" s="148"/>
      <c r="AZ74" s="148"/>
    </row>
    <row r="75" spans="1:52" ht="41.25" customHeight="1">
      <c r="B75" s="82" t="s">
        <v>100</v>
      </c>
      <c r="C75" s="633" t="s">
        <v>97</v>
      </c>
      <c r="E75" s="77" t="s">
        <v>98</v>
      </c>
      <c r="F75" s="26"/>
      <c r="G75" s="247"/>
      <c r="H75" s="247"/>
      <c r="AB75" s="238"/>
      <c r="AC75" s="239"/>
      <c r="AQ75" s="148"/>
      <c r="AR75" s="148"/>
      <c r="AS75" s="148"/>
      <c r="AT75" s="148"/>
      <c r="AU75" s="148"/>
      <c r="AV75" s="148"/>
      <c r="AW75" s="148"/>
      <c r="AX75" s="148"/>
      <c r="AY75" s="148"/>
      <c r="AZ75" s="148"/>
    </row>
    <row r="76" spans="1:52" ht="41.25" customHeight="1">
      <c r="B76" s="82" t="s">
        <v>743</v>
      </c>
      <c r="C76" s="1302" t="s">
        <v>101</v>
      </c>
      <c r="D76" s="1302"/>
      <c r="E76" s="87" t="s">
        <v>99</v>
      </c>
      <c r="F76" s="26"/>
      <c r="G76" s="247"/>
      <c r="H76" s="247"/>
      <c r="AB76" s="238"/>
      <c r="AC76" s="239"/>
      <c r="AQ76" s="148"/>
      <c r="AR76" s="148"/>
      <c r="AS76" s="148"/>
      <c r="AT76" s="148"/>
      <c r="AU76" s="148"/>
      <c r="AV76" s="148"/>
      <c r="AW76" s="148"/>
      <c r="AX76" s="148"/>
      <c r="AY76" s="148"/>
      <c r="AZ76" s="148"/>
    </row>
    <row r="77" spans="1:52" ht="38.25" customHeight="1">
      <c r="B77" s="1466" t="s">
        <v>102</v>
      </c>
      <c r="C77" s="1466"/>
      <c r="D77" s="1466"/>
      <c r="E77" s="1466"/>
      <c r="F77" s="1466"/>
      <c r="G77" s="86"/>
      <c r="H77" s="86"/>
      <c r="AB77" s="238"/>
      <c r="AC77" s="239"/>
      <c r="AQ77" s="148"/>
      <c r="AR77" s="148"/>
      <c r="AS77" s="148"/>
      <c r="AT77" s="148"/>
      <c r="AU77" s="148"/>
      <c r="AV77" s="148"/>
      <c r="AW77" s="148"/>
      <c r="AX77" s="148"/>
      <c r="AY77" s="148"/>
      <c r="AZ77" s="148"/>
    </row>
    <row r="78" spans="1:52" ht="51.75" customHeight="1">
      <c r="A78" s="82">
        <v>7</v>
      </c>
      <c r="B78" s="1466" t="s">
        <v>107</v>
      </c>
      <c r="C78" s="1466"/>
      <c r="D78" s="1466"/>
      <c r="E78" s="1466"/>
      <c r="F78" s="1466"/>
      <c r="G78" s="86"/>
      <c r="H78" s="86"/>
      <c r="AB78" s="238"/>
      <c r="AC78" s="239"/>
      <c r="AQ78" s="148"/>
      <c r="AR78" s="148"/>
      <c r="AS78" s="148"/>
      <c r="AT78" s="148"/>
      <c r="AU78" s="148"/>
      <c r="AV78" s="148"/>
      <c r="AW78" s="148"/>
      <c r="AX78" s="148"/>
      <c r="AY78" s="148"/>
      <c r="AZ78" s="148"/>
    </row>
    <row r="79" spans="1:52" ht="35.25" customHeight="1">
      <c r="A79" s="82">
        <v>8</v>
      </c>
      <c r="B79" s="1466" t="s">
        <v>108</v>
      </c>
      <c r="C79" s="1466"/>
      <c r="D79" s="1466"/>
      <c r="E79" s="1466"/>
      <c r="F79" s="1466"/>
      <c r="G79" s="86"/>
      <c r="H79" s="86"/>
      <c r="AB79" s="238"/>
      <c r="AC79" s="239"/>
      <c r="AQ79" s="148"/>
      <c r="AR79" s="148"/>
      <c r="AS79" s="148"/>
      <c r="AT79" s="148"/>
      <c r="AU79" s="148"/>
      <c r="AV79" s="148"/>
      <c r="AW79" s="148"/>
      <c r="AX79" s="148"/>
      <c r="AY79" s="148"/>
      <c r="AZ79" s="148"/>
    </row>
    <row r="80" spans="1:52" ht="49.5" customHeight="1">
      <c r="A80" s="82">
        <v>9</v>
      </c>
      <c r="B80" s="1466" t="s">
        <v>109</v>
      </c>
      <c r="C80" s="1466"/>
      <c r="D80" s="1466"/>
      <c r="E80" s="1466"/>
      <c r="F80" s="1466"/>
      <c r="G80" s="86"/>
      <c r="H80" s="86"/>
      <c r="AB80" s="238"/>
      <c r="AC80" s="239"/>
      <c r="AQ80" s="148"/>
      <c r="AR80" s="148"/>
      <c r="AS80" s="148"/>
      <c r="AT80" s="148"/>
      <c r="AU80" s="148"/>
      <c r="AV80" s="148"/>
      <c r="AW80" s="148"/>
      <c r="AX80" s="148"/>
      <c r="AY80" s="148"/>
      <c r="AZ80" s="148"/>
    </row>
    <row r="81" spans="1:52" ht="51.75" customHeight="1">
      <c r="A81" s="82">
        <v>10</v>
      </c>
      <c r="B81" s="1466" t="s">
        <v>110</v>
      </c>
      <c r="C81" s="1466"/>
      <c r="D81" s="1466"/>
      <c r="E81" s="1466"/>
      <c r="F81" s="1466"/>
      <c r="G81" s="86"/>
      <c r="H81" s="86"/>
      <c r="AB81" s="238"/>
      <c r="AC81" s="239"/>
      <c r="AQ81" s="148"/>
      <c r="AR81" s="148"/>
      <c r="AS81" s="148"/>
      <c r="AT81" s="148"/>
      <c r="AU81" s="148"/>
      <c r="AV81" s="148"/>
      <c r="AW81" s="148"/>
      <c r="AX81" s="148"/>
      <c r="AY81" s="148"/>
      <c r="AZ81" s="148"/>
    </row>
    <row r="82" spans="1:52" ht="21.75" customHeight="1">
      <c r="A82" s="82">
        <v>11</v>
      </c>
      <c r="B82" s="1466" t="s">
        <v>111</v>
      </c>
      <c r="C82" s="1466"/>
      <c r="D82" s="1466"/>
      <c r="E82" s="1466"/>
      <c r="F82" s="1466"/>
      <c r="G82" s="86"/>
      <c r="H82" s="86"/>
      <c r="AB82" s="238"/>
      <c r="AC82" s="239"/>
      <c r="AQ82" s="148"/>
      <c r="AR82" s="148"/>
      <c r="AS82" s="148"/>
      <c r="AT82" s="148"/>
      <c r="AU82" s="148"/>
      <c r="AV82" s="148"/>
      <c r="AW82" s="148"/>
      <c r="AX82" s="148"/>
      <c r="AY82" s="148"/>
      <c r="AZ82" s="148"/>
    </row>
    <row r="83" spans="1:52" ht="71.25" customHeight="1">
      <c r="A83" s="671">
        <v>12</v>
      </c>
      <c r="B83" s="1490" t="s">
        <v>340</v>
      </c>
      <c r="C83" s="1490"/>
      <c r="D83" s="1490"/>
      <c r="E83" s="1490"/>
      <c r="F83" s="1490"/>
      <c r="K83" s="488">
        <f>'Names of Bidder'!J6</f>
        <v>2</v>
      </c>
      <c r="AB83" s="238"/>
      <c r="AC83" s="239"/>
      <c r="AQ83" s="148"/>
      <c r="AR83" s="148"/>
      <c r="AS83" s="148"/>
      <c r="AT83" s="148"/>
      <c r="AU83" s="148"/>
      <c r="AV83" s="148"/>
      <c r="AW83" s="148"/>
      <c r="AX83" s="148"/>
      <c r="AY83" s="148"/>
      <c r="AZ83" s="148"/>
    </row>
    <row r="84" spans="1:52" ht="57.75" customHeight="1">
      <c r="A84" s="82">
        <v>13</v>
      </c>
      <c r="B84" s="1466"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4" s="1466"/>
      <c r="D84" s="1466"/>
      <c r="E84" s="1466"/>
      <c r="F84" s="1466"/>
      <c r="H84" s="86"/>
      <c r="K84" s="489">
        <f>'Names of Bidder'!J15</f>
        <v>1</v>
      </c>
      <c r="AB84" s="238"/>
      <c r="AC84" s="239"/>
      <c r="AQ84" s="148"/>
      <c r="AR84" s="148"/>
      <c r="AS84" s="148"/>
      <c r="AT84" s="148"/>
      <c r="AU84" s="148"/>
      <c r="AV84" s="148"/>
      <c r="AW84" s="148"/>
      <c r="AX84" s="148"/>
      <c r="AY84" s="148"/>
      <c r="AZ84" s="148"/>
    </row>
    <row r="85" spans="1:52" ht="100.5" customHeight="1">
      <c r="A85" s="82">
        <v>14</v>
      </c>
      <c r="B85" s="1466" t="s">
        <v>308</v>
      </c>
      <c r="C85" s="1466"/>
      <c r="D85" s="1466"/>
      <c r="E85" s="1466"/>
      <c r="F85" s="1466"/>
      <c r="G85" s="86"/>
      <c r="H85" s="86"/>
      <c r="AB85" s="238"/>
      <c r="AC85" s="239"/>
      <c r="AQ85" s="148"/>
      <c r="AR85" s="148"/>
      <c r="AS85" s="148"/>
      <c r="AT85" s="148"/>
      <c r="AU85" s="148"/>
      <c r="AV85" s="148"/>
      <c r="AW85" s="148"/>
      <c r="AX85" s="148"/>
      <c r="AY85" s="148"/>
      <c r="AZ85" s="148"/>
    </row>
    <row r="86" spans="1:52" ht="30" customHeight="1">
      <c r="A86" s="89"/>
      <c r="B86" s="30" t="str">
        <f>IF(ISERROR("Dated this " &amp; AI6 &amp; LOOKUP(AI6,AG1:AG37,AH1:AH37) &amp; " day of " &amp; AI8 &amp; " " &amp;AI9), "", "Dated this " &amp; AI6 &amp; LOOKUP(AI6,AG1:AG37,AH1:AH37) &amp; " day of " &amp; AI8 &amp; " " &amp;AI9)</f>
        <v/>
      </c>
      <c r="E86" s="88"/>
      <c r="F86" s="88"/>
      <c r="G86" s="61"/>
      <c r="H86" s="61"/>
      <c r="AB86" s="238"/>
      <c r="AC86" s="239"/>
      <c r="AQ86" s="148"/>
      <c r="AR86" s="148"/>
      <c r="AS86" s="148"/>
      <c r="AT86" s="148"/>
      <c r="AU86" s="148"/>
      <c r="AV86" s="148"/>
      <c r="AW86" s="148"/>
      <c r="AX86" s="148"/>
      <c r="AY86" s="148"/>
      <c r="AZ86" s="148"/>
    </row>
    <row r="87" spans="1:52" ht="30" customHeight="1">
      <c r="A87" s="89"/>
      <c r="B87" s="39" t="s">
        <v>309</v>
      </c>
      <c r="C87" s="26"/>
      <c r="D87" s="33"/>
      <c r="E87" s="33"/>
      <c r="F87" s="33"/>
      <c r="G87" s="72"/>
      <c r="H87" s="72"/>
      <c r="AB87" s="238"/>
      <c r="AC87" s="239"/>
      <c r="AQ87" s="148"/>
      <c r="AR87" s="148"/>
      <c r="AS87" s="148"/>
      <c r="AT87" s="148"/>
      <c r="AU87" s="148"/>
      <c r="AV87" s="148"/>
      <c r="AW87" s="148"/>
      <c r="AX87" s="148"/>
      <c r="AY87" s="148"/>
      <c r="AZ87" s="148"/>
    </row>
    <row r="88" spans="1:52" ht="15.95" customHeight="1">
      <c r="A88" s="89"/>
      <c r="B88" s="57"/>
      <c r="C88" s="33"/>
      <c r="D88" s="33"/>
      <c r="E88" s="33"/>
      <c r="F88" s="33"/>
      <c r="G88" s="72"/>
      <c r="H88" s="72"/>
      <c r="AB88" s="238"/>
      <c r="AC88" s="239"/>
      <c r="AQ88" s="148"/>
      <c r="AR88" s="148"/>
      <c r="AS88" s="148"/>
      <c r="AT88" s="148"/>
      <c r="AU88" s="148"/>
      <c r="AV88" s="148"/>
      <c r="AW88" s="148"/>
      <c r="AX88" s="148"/>
      <c r="AY88" s="148"/>
      <c r="AZ88" s="148"/>
    </row>
    <row r="89" spans="1:52" ht="21" customHeight="1">
      <c r="A89" s="89"/>
      <c r="B89" s="57"/>
      <c r="C89" s="33"/>
      <c r="D89" s="33"/>
      <c r="F89" s="46" t="s">
        <v>310</v>
      </c>
      <c r="G89" s="90"/>
      <c r="H89" s="90"/>
      <c r="AB89" s="238"/>
      <c r="AC89" s="239"/>
      <c r="AQ89" s="148"/>
      <c r="AR89" s="148"/>
      <c r="AS89" s="148"/>
      <c r="AT89" s="148"/>
      <c r="AU89" s="148"/>
      <c r="AV89" s="148"/>
      <c r="AW89" s="148"/>
      <c r="AX89" s="148"/>
      <c r="AY89" s="148"/>
      <c r="AZ89" s="148"/>
    </row>
    <row r="90" spans="1:52" ht="21" customHeight="1">
      <c r="A90" s="89"/>
      <c r="B90" s="57"/>
      <c r="C90" s="33"/>
      <c r="F90" s="46" t="str">
        <f>"For and on behalf of " &amp; 'Attach 3(JV)'!B9</f>
        <v>For and on behalf of 0</v>
      </c>
      <c r="G90" s="90"/>
      <c r="H90" s="90"/>
      <c r="AB90" s="238"/>
      <c r="AC90" s="239"/>
      <c r="AQ90" s="148"/>
      <c r="AR90" s="148"/>
      <c r="AS90" s="148"/>
      <c r="AT90" s="148"/>
      <c r="AU90" s="148"/>
      <c r="AV90" s="148"/>
      <c r="AW90" s="148"/>
      <c r="AX90" s="148"/>
      <c r="AY90" s="148"/>
      <c r="AZ90" s="148"/>
    </row>
    <row r="91" spans="1:52" ht="27.95" customHeight="1">
      <c r="A91" s="78"/>
      <c r="D91" s="55"/>
      <c r="E91" s="55"/>
      <c r="F91" s="39"/>
      <c r="G91" s="80"/>
      <c r="H91" s="80"/>
      <c r="AQ91" s="148"/>
      <c r="AR91" s="148"/>
      <c r="AS91" s="148"/>
      <c r="AT91" s="148"/>
      <c r="AU91" s="148"/>
      <c r="AV91" s="148"/>
      <c r="AW91" s="148"/>
      <c r="AX91" s="148"/>
      <c r="AY91" s="148"/>
      <c r="AZ91" s="148"/>
    </row>
    <row r="92" spans="1:52" ht="27.95" customHeight="1">
      <c r="A92" s="76" t="s">
        <v>7</v>
      </c>
      <c r="B92" s="37"/>
      <c r="C92" s="174" t="str">
        <f>'Attach 3(JV)'!B24</f>
        <v>--2020</v>
      </c>
      <c r="E92" s="55" t="s">
        <v>5</v>
      </c>
      <c r="F92" s="493" t="str">
        <f>'Attach 3(JV)'!E24</f>
        <v/>
      </c>
      <c r="G92" s="81"/>
      <c r="H92" s="81"/>
      <c r="AQ92" s="148"/>
      <c r="AR92" s="148"/>
      <c r="AS92" s="148"/>
      <c r="AT92" s="148"/>
      <c r="AU92" s="148"/>
      <c r="AV92" s="148"/>
      <c r="AW92" s="148"/>
      <c r="AX92" s="148"/>
      <c r="AY92" s="148"/>
      <c r="AZ92" s="148"/>
    </row>
    <row r="93" spans="1:52" ht="27.95" customHeight="1">
      <c r="A93" s="76" t="s">
        <v>8</v>
      </c>
      <c r="B93" s="37"/>
      <c r="C93" s="280" t="str">
        <f>'Attach 3(JV)'!B25</f>
        <v/>
      </c>
      <c r="E93" s="55" t="s">
        <v>6</v>
      </c>
      <c r="F93" s="493" t="str">
        <f>'Attach 3(JV)'!E25</f>
        <v/>
      </c>
      <c r="G93" s="81"/>
      <c r="H93" s="81"/>
      <c r="AQ93" s="148"/>
      <c r="AR93" s="148"/>
      <c r="AS93" s="148"/>
      <c r="AT93" s="148"/>
      <c r="AU93" s="148"/>
      <c r="AV93" s="148"/>
      <c r="AW93" s="148"/>
      <c r="AX93" s="148"/>
      <c r="AY93" s="148"/>
      <c r="AZ93" s="148"/>
    </row>
    <row r="94" spans="1:52" ht="27.95" customHeight="1">
      <c r="D94" s="55"/>
      <c r="E94" s="55"/>
      <c r="AQ94" s="148"/>
      <c r="AR94" s="148"/>
      <c r="AS94" s="148"/>
      <c r="AT94" s="148"/>
      <c r="AU94" s="148"/>
      <c r="AV94" s="148"/>
      <c r="AW94" s="148"/>
      <c r="AX94" s="148"/>
      <c r="AY94" s="148"/>
      <c r="AZ94" s="148"/>
    </row>
    <row r="95" spans="1:52" ht="6.75" customHeight="1">
      <c r="A95" s="76"/>
      <c r="B95" s="37"/>
      <c r="C95" s="66"/>
      <c r="E95" s="55"/>
      <c r="AQ95" s="148"/>
      <c r="AR95" s="148"/>
      <c r="AS95" s="148"/>
      <c r="AT95" s="148"/>
      <c r="AU95" s="148"/>
      <c r="AV95" s="148"/>
      <c r="AW95" s="148"/>
      <c r="AX95" s="148"/>
      <c r="AY95" s="148"/>
      <c r="AZ95" s="148"/>
    </row>
    <row r="96" spans="1:52" ht="39.950000000000003" hidden="1" customHeight="1">
      <c r="A96" s="1487" t="s">
        <v>409</v>
      </c>
      <c r="B96" s="1487"/>
      <c r="C96" s="1487"/>
      <c r="D96" s="1487"/>
      <c r="E96" s="1487"/>
      <c r="F96" s="1487"/>
      <c r="AQ96" s="148"/>
      <c r="AR96" s="148"/>
      <c r="AS96" s="148"/>
      <c r="AT96" s="148"/>
      <c r="AU96" s="148"/>
      <c r="AV96" s="148"/>
      <c r="AW96" s="148"/>
      <c r="AX96" s="148"/>
      <c r="AY96" s="148"/>
      <c r="AZ96" s="148"/>
    </row>
    <row r="97" spans="1:52" ht="16.5" customHeight="1">
      <c r="A97" s="1488"/>
      <c r="B97" s="1488"/>
      <c r="D97" s="248"/>
      <c r="E97" s="126"/>
      <c r="F97" s="126"/>
      <c r="G97" s="221"/>
      <c r="AQ97" s="148"/>
      <c r="AR97" s="148"/>
      <c r="AS97" s="148"/>
      <c r="AT97" s="148"/>
      <c r="AU97" s="148"/>
      <c r="AV97" s="148"/>
      <c r="AW97" s="148"/>
      <c r="AX97" s="148"/>
      <c r="AY97" s="148"/>
      <c r="AZ97" s="148"/>
    </row>
    <row r="98" spans="1:52" ht="9.75" customHeight="1">
      <c r="B98" s="46"/>
      <c r="C98" s="66"/>
      <c r="E98" s="46"/>
      <c r="AQ98" s="148"/>
      <c r="AR98" s="148"/>
      <c r="AS98" s="148"/>
      <c r="AT98" s="148"/>
      <c r="AU98" s="148"/>
      <c r="AV98" s="148"/>
      <c r="AW98" s="148"/>
      <c r="AX98" s="148"/>
      <c r="AY98" s="148"/>
      <c r="AZ98" s="148"/>
    </row>
    <row r="99" spans="1:52" ht="27.95" hidden="1" customHeight="1">
      <c r="A99" s="55" t="e">
        <f>IF(AND(H28="JV (Joint Venture)",H29=1), "", "Printed Name :")</f>
        <v>#REF!</v>
      </c>
      <c r="B99" s="1489"/>
      <c r="C99" s="1489"/>
      <c r="E99" s="55" t="s">
        <v>5</v>
      </c>
      <c r="F99" s="282"/>
      <c r="H99" s="306"/>
      <c r="AQ99" s="148"/>
      <c r="AR99" s="148"/>
      <c r="AS99" s="148"/>
      <c r="AT99" s="148"/>
      <c r="AU99" s="148"/>
      <c r="AV99" s="148"/>
      <c r="AW99" s="148"/>
      <c r="AX99" s="148"/>
      <c r="AY99" s="148"/>
      <c r="AZ99" s="148"/>
    </row>
    <row r="100" spans="1:52" ht="27.95" hidden="1" customHeight="1">
      <c r="A100" s="55" t="e">
        <f>IF(AND(H28="JV (Joint Venture)",H29=1), "", "Designation :")</f>
        <v>#REF!</v>
      </c>
      <c r="B100" s="1489"/>
      <c r="C100" s="1489"/>
      <c r="E100" s="55" t="s">
        <v>6</v>
      </c>
      <c r="F100" s="282"/>
      <c r="AQ100" s="148"/>
      <c r="AR100" s="148"/>
      <c r="AS100" s="148"/>
      <c r="AT100" s="148"/>
      <c r="AU100" s="148"/>
      <c r="AV100" s="148"/>
      <c r="AW100" s="148"/>
      <c r="AX100" s="148"/>
      <c r="AY100" s="148"/>
      <c r="AZ100" s="148"/>
    </row>
    <row r="101" spans="1:52" ht="27.95" customHeight="1">
      <c r="B101" s="46"/>
      <c r="C101" s="66"/>
      <c r="E101" s="46"/>
      <c r="F101" s="43"/>
      <c r="AQ101" s="148"/>
      <c r="AR101" s="148"/>
      <c r="AS101" s="148"/>
      <c r="AT101" s="148"/>
      <c r="AU101" s="148"/>
      <c r="AV101" s="148"/>
      <c r="AW101" s="148"/>
      <c r="AX101" s="148"/>
      <c r="AY101" s="148"/>
      <c r="AZ101" s="148"/>
    </row>
    <row r="102" spans="1:52" ht="33" customHeight="1">
      <c r="A102" s="102" t="s">
        <v>130</v>
      </c>
      <c r="B102" s="81"/>
      <c r="C102" s="101"/>
      <c r="D102" s="43"/>
      <c r="E102" s="90"/>
      <c r="F102" s="249"/>
      <c r="AQ102" s="148"/>
      <c r="AR102" s="148"/>
      <c r="AS102" s="148"/>
      <c r="AT102" s="148"/>
      <c r="AU102" s="148"/>
      <c r="AV102" s="148"/>
      <c r="AW102" s="148"/>
      <c r="AX102" s="148"/>
      <c r="AY102" s="148"/>
      <c r="AZ102" s="148"/>
    </row>
    <row r="103" spans="1:52" s="25" customFormat="1" ht="21" customHeight="1">
      <c r="A103" s="1485" t="s">
        <v>178</v>
      </c>
      <c r="B103" s="1485"/>
      <c r="C103" s="1485"/>
      <c r="D103" s="1481"/>
      <c r="E103" s="1481"/>
      <c r="F103" s="1481"/>
      <c r="G103" s="43"/>
      <c r="H103" s="43"/>
      <c r="I103" s="56"/>
      <c r="J103" s="56"/>
      <c r="K103" s="233"/>
      <c r="L103" s="233"/>
      <c r="M103" s="233"/>
      <c r="N103" s="233"/>
      <c r="O103" s="233"/>
      <c r="P103" s="233"/>
      <c r="Q103" s="233"/>
      <c r="R103" s="233"/>
      <c r="S103" s="233"/>
      <c r="T103" s="233"/>
      <c r="U103" s="233"/>
      <c r="V103" s="233"/>
      <c r="W103" s="233"/>
      <c r="X103" s="233"/>
      <c r="Y103" s="233"/>
      <c r="Z103" s="233"/>
      <c r="AA103" s="56"/>
      <c r="AB103" s="59"/>
      <c r="AC103" s="59"/>
      <c r="AD103" s="235"/>
      <c r="AE103" s="235"/>
      <c r="AF103" s="56"/>
      <c r="AG103" s="56"/>
      <c r="AH103" s="56"/>
      <c r="AI103" s="56"/>
      <c r="AJ103" s="56"/>
      <c r="AK103" s="56"/>
      <c r="AL103" s="56"/>
      <c r="AM103" s="56"/>
      <c r="AN103" s="56"/>
      <c r="AO103" s="56"/>
      <c r="AP103" s="56"/>
      <c r="AQ103" s="146"/>
      <c r="AR103" s="146"/>
      <c r="AS103" s="146"/>
      <c r="AT103" s="146"/>
      <c r="AU103" s="146"/>
      <c r="AV103" s="146"/>
      <c r="AW103" s="146"/>
      <c r="AX103" s="146"/>
      <c r="AY103" s="146"/>
      <c r="AZ103" s="146"/>
    </row>
    <row r="104" spans="1:52" s="25" customFormat="1" ht="21" customHeight="1">
      <c r="A104" s="1486"/>
      <c r="B104" s="1486"/>
      <c r="C104" s="1486"/>
      <c r="D104" s="1481"/>
      <c r="E104" s="1481"/>
      <c r="F104" s="1481"/>
      <c r="G104" s="43"/>
      <c r="H104" s="43"/>
      <c r="I104" s="56"/>
      <c r="J104" s="56"/>
      <c r="K104" s="233"/>
      <c r="L104" s="233"/>
      <c r="M104" s="233"/>
      <c r="N104" s="233"/>
      <c r="O104" s="233"/>
      <c r="P104" s="233"/>
      <c r="Q104" s="233"/>
      <c r="R104" s="233"/>
      <c r="S104" s="233"/>
      <c r="T104" s="233"/>
      <c r="U104" s="233"/>
      <c r="V104" s="233"/>
      <c r="W104" s="233"/>
      <c r="X104" s="233"/>
      <c r="Y104" s="233"/>
      <c r="Z104" s="233"/>
      <c r="AA104" s="56"/>
      <c r="AB104" s="59"/>
      <c r="AC104" s="59"/>
      <c r="AD104" s="235"/>
      <c r="AE104" s="235"/>
      <c r="AF104" s="56"/>
      <c r="AG104" s="56"/>
      <c r="AH104" s="56"/>
      <c r="AI104" s="56"/>
      <c r="AJ104" s="56"/>
      <c r="AK104" s="56"/>
      <c r="AL104" s="56"/>
      <c r="AM104" s="56"/>
      <c r="AN104" s="56"/>
      <c r="AO104" s="56"/>
      <c r="AP104" s="56"/>
      <c r="AQ104" s="146"/>
      <c r="AR104" s="146"/>
      <c r="AS104" s="146"/>
      <c r="AT104" s="146"/>
      <c r="AU104" s="146"/>
      <c r="AV104" s="146"/>
      <c r="AW104" s="146"/>
      <c r="AX104" s="146"/>
      <c r="AY104" s="146"/>
      <c r="AZ104" s="146"/>
    </row>
    <row r="105" spans="1:52" s="25" customFormat="1" ht="21" customHeight="1">
      <c r="A105" s="1482"/>
      <c r="B105" s="1482"/>
      <c r="C105" s="1482"/>
      <c r="D105" s="1481"/>
      <c r="E105" s="1481"/>
      <c r="F105" s="1481"/>
      <c r="G105" s="43"/>
      <c r="H105" s="43"/>
      <c r="I105" s="56"/>
      <c r="J105" s="56"/>
      <c r="K105" s="233"/>
      <c r="L105" s="233"/>
      <c r="M105" s="233"/>
      <c r="N105" s="233"/>
      <c r="O105" s="233"/>
      <c r="P105" s="233"/>
      <c r="Q105" s="233"/>
      <c r="R105" s="233"/>
      <c r="S105" s="233"/>
      <c r="T105" s="233"/>
      <c r="U105" s="233"/>
      <c r="V105" s="233"/>
      <c r="W105" s="233"/>
      <c r="X105" s="233"/>
      <c r="Y105" s="233"/>
      <c r="Z105" s="233"/>
      <c r="AA105" s="56"/>
      <c r="AB105" s="59"/>
      <c r="AC105" s="59"/>
      <c r="AD105" s="235"/>
      <c r="AE105" s="235"/>
      <c r="AF105" s="56"/>
      <c r="AG105" s="56"/>
      <c r="AH105" s="56"/>
      <c r="AI105" s="56"/>
      <c r="AJ105" s="56"/>
      <c r="AK105" s="56"/>
      <c r="AL105" s="56"/>
      <c r="AM105" s="56"/>
      <c r="AN105" s="56"/>
      <c r="AO105" s="56"/>
      <c r="AP105" s="56"/>
      <c r="AQ105" s="146"/>
      <c r="AR105" s="146"/>
      <c r="AS105" s="146"/>
      <c r="AT105" s="146"/>
      <c r="AU105" s="146"/>
      <c r="AV105" s="146"/>
      <c r="AW105" s="146"/>
      <c r="AX105" s="146"/>
      <c r="AY105" s="146"/>
      <c r="AZ105" s="146"/>
    </row>
    <row r="106" spans="1:52" s="25" customFormat="1" ht="21" customHeight="1">
      <c r="A106" s="1480" t="s">
        <v>179</v>
      </c>
      <c r="B106" s="1480"/>
      <c r="C106" s="1480"/>
      <c r="D106" s="1481"/>
      <c r="E106" s="1481"/>
      <c r="F106" s="1481"/>
      <c r="G106" s="43"/>
      <c r="H106" s="43"/>
      <c r="I106" s="56"/>
      <c r="J106" s="56"/>
      <c r="K106" s="233"/>
      <c r="L106" s="233"/>
      <c r="M106" s="233"/>
      <c r="N106" s="233"/>
      <c r="O106" s="233"/>
      <c r="P106" s="233"/>
      <c r="Q106" s="233"/>
      <c r="R106" s="233"/>
      <c r="S106" s="233"/>
      <c r="T106" s="233"/>
      <c r="U106" s="233"/>
      <c r="V106" s="233"/>
      <c r="W106" s="233"/>
      <c r="X106" s="233"/>
      <c r="Y106" s="233"/>
      <c r="Z106" s="233"/>
      <c r="AA106" s="56"/>
      <c r="AB106" s="59"/>
      <c r="AC106" s="59"/>
      <c r="AD106" s="235"/>
      <c r="AE106" s="235"/>
      <c r="AF106" s="56"/>
      <c r="AG106" s="56"/>
      <c r="AH106" s="56"/>
      <c r="AI106" s="56"/>
      <c r="AJ106" s="56"/>
      <c r="AK106" s="56"/>
      <c r="AL106" s="56"/>
      <c r="AM106" s="56"/>
      <c r="AN106" s="56"/>
      <c r="AO106" s="56"/>
      <c r="AP106" s="56"/>
      <c r="AQ106" s="146"/>
      <c r="AR106" s="146"/>
      <c r="AS106" s="146"/>
      <c r="AT106" s="146"/>
      <c r="AU106" s="146"/>
      <c r="AV106" s="146"/>
      <c r="AW106" s="146"/>
      <c r="AX106" s="146"/>
      <c r="AY106" s="146"/>
      <c r="AZ106" s="146"/>
    </row>
    <row r="107" spans="1:52" s="25" customFormat="1" ht="21" customHeight="1">
      <c r="A107" s="1480" t="s">
        <v>180</v>
      </c>
      <c r="B107" s="1480"/>
      <c r="C107" s="1480"/>
      <c r="D107" s="1481"/>
      <c r="E107" s="1481"/>
      <c r="F107" s="1481"/>
      <c r="G107" s="43"/>
      <c r="H107" s="43"/>
      <c r="I107" s="56"/>
      <c r="J107" s="56"/>
      <c r="K107" s="233"/>
      <c r="L107" s="233"/>
      <c r="M107" s="233"/>
      <c r="N107" s="233"/>
      <c r="O107" s="233"/>
      <c r="P107" s="233"/>
      <c r="Q107" s="233"/>
      <c r="R107" s="233"/>
      <c r="S107" s="233"/>
      <c r="T107" s="233"/>
      <c r="U107" s="233"/>
      <c r="V107" s="233"/>
      <c r="W107" s="233"/>
      <c r="X107" s="233"/>
      <c r="Y107" s="233"/>
      <c r="Z107" s="233"/>
      <c r="AA107" s="56"/>
      <c r="AB107" s="59"/>
      <c r="AC107" s="59"/>
      <c r="AD107" s="235"/>
      <c r="AE107" s="235"/>
      <c r="AF107" s="56"/>
      <c r="AG107" s="56"/>
      <c r="AH107" s="56"/>
      <c r="AI107" s="56"/>
      <c r="AJ107" s="56"/>
      <c r="AK107" s="56"/>
      <c r="AL107" s="56"/>
      <c r="AM107" s="56"/>
      <c r="AN107" s="56"/>
      <c r="AO107" s="56"/>
      <c r="AP107" s="56"/>
      <c r="AQ107" s="146"/>
      <c r="AR107" s="146"/>
      <c r="AS107" s="146"/>
      <c r="AT107" s="146"/>
      <c r="AU107" s="146"/>
      <c r="AV107" s="146"/>
      <c r="AW107" s="146"/>
      <c r="AX107" s="146"/>
      <c r="AY107" s="146"/>
      <c r="AZ107" s="146"/>
    </row>
    <row r="108" spans="1:52" s="25" customFormat="1" ht="52.5" customHeight="1">
      <c r="A108" s="1480" t="s">
        <v>181</v>
      </c>
      <c r="B108" s="1480"/>
      <c r="C108" s="1480"/>
      <c r="D108" s="1481"/>
      <c r="E108" s="1481"/>
      <c r="F108" s="1481"/>
      <c r="G108" s="91"/>
      <c r="H108" s="91"/>
      <c r="I108" s="56"/>
      <c r="J108" s="56"/>
      <c r="K108" s="233"/>
      <c r="L108" s="233"/>
      <c r="M108" s="233"/>
      <c r="N108" s="233"/>
      <c r="O108" s="233"/>
      <c r="P108" s="233"/>
      <c r="Q108" s="233"/>
      <c r="R108" s="233"/>
      <c r="S108" s="233"/>
      <c r="T108" s="233"/>
      <c r="U108" s="233"/>
      <c r="V108" s="233"/>
      <c r="W108" s="233"/>
      <c r="X108" s="233"/>
      <c r="Y108" s="233"/>
      <c r="Z108" s="233"/>
      <c r="AA108" s="56"/>
      <c r="AB108" s="59"/>
      <c r="AC108" s="59"/>
      <c r="AD108" s="235"/>
      <c r="AE108" s="235"/>
      <c r="AF108" s="56"/>
      <c r="AG108" s="56"/>
      <c r="AH108" s="56"/>
      <c r="AI108" s="56"/>
      <c r="AJ108" s="56"/>
      <c r="AK108" s="56"/>
      <c r="AL108" s="56"/>
      <c r="AM108" s="56"/>
      <c r="AN108" s="56"/>
      <c r="AO108" s="56"/>
      <c r="AP108" s="56"/>
      <c r="AQ108" s="146"/>
      <c r="AR108" s="146"/>
      <c r="AS108" s="146"/>
      <c r="AT108" s="146"/>
      <c r="AU108" s="146"/>
      <c r="AV108" s="146"/>
      <c r="AW108" s="146"/>
      <c r="AX108" s="146"/>
      <c r="AY108" s="146"/>
      <c r="AZ108" s="146"/>
    </row>
    <row r="109" spans="1:52" s="25" customFormat="1" ht="21" customHeight="1">
      <c r="A109" s="1485" t="s">
        <v>182</v>
      </c>
      <c r="B109" s="1485"/>
      <c r="C109" s="1485"/>
      <c r="D109" s="1481"/>
      <c r="E109" s="1481"/>
      <c r="F109" s="1481"/>
      <c r="G109" s="43"/>
      <c r="H109" s="43"/>
      <c r="I109" s="56"/>
      <c r="J109" s="56"/>
      <c r="K109" s="233"/>
      <c r="L109" s="233"/>
      <c r="M109" s="233"/>
      <c r="N109" s="233"/>
      <c r="O109" s="233"/>
      <c r="P109" s="233"/>
      <c r="Q109" s="233"/>
      <c r="R109" s="233"/>
      <c r="S109" s="233"/>
      <c r="T109" s="233"/>
      <c r="U109" s="233"/>
      <c r="V109" s="233"/>
      <c r="W109" s="233"/>
      <c r="X109" s="233"/>
      <c r="Y109" s="233"/>
      <c r="Z109" s="233"/>
      <c r="AA109" s="56"/>
      <c r="AB109" s="59"/>
      <c r="AC109" s="59"/>
      <c r="AD109" s="235"/>
      <c r="AE109" s="235"/>
      <c r="AF109" s="56"/>
      <c r="AG109" s="56"/>
      <c r="AH109" s="56"/>
      <c r="AI109" s="56"/>
      <c r="AJ109" s="56"/>
      <c r="AK109" s="56"/>
      <c r="AL109" s="56"/>
      <c r="AM109" s="56"/>
      <c r="AN109" s="56"/>
      <c r="AO109" s="56"/>
      <c r="AP109" s="56"/>
    </row>
    <row r="110" spans="1:52" s="25" customFormat="1" ht="21" customHeight="1">
      <c r="A110" s="1486"/>
      <c r="B110" s="1486"/>
      <c r="C110" s="1486"/>
      <c r="D110" s="1481"/>
      <c r="E110" s="1481"/>
      <c r="F110" s="1481"/>
      <c r="G110" s="43"/>
      <c r="H110" s="43"/>
      <c r="I110" s="56"/>
      <c r="J110" s="56"/>
      <c r="K110" s="233"/>
      <c r="L110" s="233"/>
      <c r="M110" s="233"/>
      <c r="N110" s="233"/>
      <c r="O110" s="233"/>
      <c r="P110" s="233"/>
      <c r="Q110" s="233"/>
      <c r="R110" s="233"/>
      <c r="S110" s="233"/>
      <c r="T110" s="233"/>
      <c r="U110" s="233"/>
      <c r="V110" s="233"/>
      <c r="W110" s="233"/>
      <c r="X110" s="233"/>
      <c r="Y110" s="233"/>
      <c r="Z110" s="233"/>
      <c r="AA110" s="56"/>
      <c r="AB110" s="59"/>
      <c r="AC110" s="59"/>
      <c r="AD110" s="235"/>
      <c r="AE110" s="235"/>
      <c r="AF110" s="56"/>
      <c r="AG110" s="56"/>
      <c r="AH110" s="56"/>
      <c r="AI110" s="56"/>
      <c r="AJ110" s="56"/>
      <c r="AK110" s="56"/>
      <c r="AL110" s="56"/>
      <c r="AM110" s="56"/>
      <c r="AN110" s="56"/>
      <c r="AO110" s="56"/>
      <c r="AP110" s="56"/>
    </row>
    <row r="111" spans="1:52">
      <c r="A111" s="1482"/>
      <c r="B111" s="1482"/>
      <c r="C111" s="1482"/>
      <c r="D111" s="1481"/>
      <c r="E111" s="1481"/>
      <c r="F111" s="1481"/>
    </row>
    <row r="112" spans="1:52">
      <c r="A112" s="135"/>
      <c r="B112" s="135"/>
      <c r="C112" s="135"/>
      <c r="D112" s="136"/>
      <c r="E112" s="136"/>
      <c r="F112" s="136"/>
    </row>
    <row r="113" spans="1:10" ht="47.25" customHeight="1">
      <c r="A113" s="1479" t="str">
        <f>H113&amp;I113&amp;J113</f>
        <v/>
      </c>
      <c r="B113" s="1479"/>
      <c r="C113" s="1479"/>
      <c r="D113" s="1479"/>
      <c r="E113" s="1479"/>
      <c r="F113" s="1479"/>
      <c r="H113" s="288"/>
      <c r="I113" s="289"/>
      <c r="J113" s="289"/>
    </row>
  </sheetData>
  <sheetProtection password="CA3A" sheet="1" objects="1" scenarios="1" formatColumns="0" formatRows="0" selectLockedCells="1"/>
  <dataConsolidate/>
  <customSheetViews>
    <customSheetView guid="{0CA10FE9-79E6-43F8-94BF-1660A6A5ED3D}" scale="115" showPageBreaks="1" showGridLines="0" fitToPage="1" printArea="1" hiddenRows="1" hiddenColumns="1" view="pageBreakPreview" topLeftCell="A6">
      <selection activeCell="D44" sqref="D44:F44"/>
      <rowBreaks count="1" manualBreakCount="1">
        <brk id="86"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0"/>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1"/>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2"/>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s>
  <mergeCells count="109">
    <mergeCell ref="B61:F61"/>
    <mergeCell ref="B79:F79"/>
    <mergeCell ref="B46:C46"/>
    <mergeCell ref="B58:F58"/>
    <mergeCell ref="B59:F59"/>
    <mergeCell ref="D49:F49"/>
    <mergeCell ref="A104:C104"/>
    <mergeCell ref="D106:F106"/>
    <mergeCell ref="D104:F104"/>
    <mergeCell ref="A106:C106"/>
    <mergeCell ref="B100:C100"/>
    <mergeCell ref="B83:F83"/>
    <mergeCell ref="B85:F85"/>
    <mergeCell ref="B80:F80"/>
    <mergeCell ref="B77:F77"/>
    <mergeCell ref="B78:F78"/>
    <mergeCell ref="D46:F46"/>
    <mergeCell ref="B60:F60"/>
    <mergeCell ref="B52:F52"/>
    <mergeCell ref="B53:F53"/>
    <mergeCell ref="B54:F54"/>
    <mergeCell ref="B55:F55"/>
    <mergeCell ref="B48:C48"/>
    <mergeCell ref="A113:F113"/>
    <mergeCell ref="A107:C107"/>
    <mergeCell ref="D107:F107"/>
    <mergeCell ref="A108:C108"/>
    <mergeCell ref="D108:F108"/>
    <mergeCell ref="D105:F105"/>
    <mergeCell ref="A105:C105"/>
    <mergeCell ref="B18:F18"/>
    <mergeCell ref="B15:F15"/>
    <mergeCell ref="D109:F109"/>
    <mergeCell ref="A111:C111"/>
    <mergeCell ref="D111:F111"/>
    <mergeCell ref="B81:F81"/>
    <mergeCell ref="A109:C109"/>
    <mergeCell ref="A110:C110"/>
    <mergeCell ref="D110:F110"/>
    <mergeCell ref="A96:F96"/>
    <mergeCell ref="A97:B97"/>
    <mergeCell ref="B99:C99"/>
    <mergeCell ref="A103:C103"/>
    <mergeCell ref="D103:F103"/>
    <mergeCell ref="B82:F82"/>
    <mergeCell ref="B62:F62"/>
    <mergeCell ref="B32:C32"/>
    <mergeCell ref="D36:F36"/>
    <mergeCell ref="B41:C41"/>
    <mergeCell ref="B56:F56"/>
    <mergeCell ref="D48:F48"/>
    <mergeCell ref="B49:C49"/>
    <mergeCell ref="B57:F57"/>
    <mergeCell ref="D43:F43"/>
    <mergeCell ref="B43:C43"/>
    <mergeCell ref="B42:C42"/>
    <mergeCell ref="D38:F38"/>
    <mergeCell ref="D39:F39"/>
    <mergeCell ref="D40:F40"/>
    <mergeCell ref="D41:F41"/>
    <mergeCell ref="D37:F37"/>
    <mergeCell ref="G16:H16"/>
    <mergeCell ref="B17:F17"/>
    <mergeCell ref="G23:J23"/>
    <mergeCell ref="B20:F20"/>
    <mergeCell ref="G20:J20"/>
    <mergeCell ref="D30:F30"/>
    <mergeCell ref="D27:F27"/>
    <mergeCell ref="B44:C44"/>
    <mergeCell ref="B51:F51"/>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84:F84"/>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6:D76"/>
    <mergeCell ref="B47:C47"/>
    <mergeCell ref="D47:F47"/>
    <mergeCell ref="D42:F42"/>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99:F100">
    <cfRule type="expression" dxfId="8" priority="18" stopIfTrue="1">
      <formula>$E$99=""</formula>
    </cfRule>
  </conditionalFormatting>
  <conditionalFormatting sqref="D29:F29">
    <cfRule type="expression" dxfId="7" priority="16" stopIfTrue="1">
      <formula>$G$29="No"</formula>
    </cfRule>
  </conditionalFormatting>
  <conditionalFormatting sqref="A96:F101">
    <cfRule type="expression" dxfId="6" priority="13">
      <formula>$H$28="Sole Bidder"</formula>
    </cfRule>
  </conditionalFormatting>
  <conditionalFormatting sqref="B99:C99">
    <cfRule type="expression" dxfId="5" priority="11">
      <formula>$A$99=""</formula>
    </cfRule>
  </conditionalFormatting>
  <conditionalFormatting sqref="B100:C100">
    <cfRule type="expression" dxfId="4" priority="10">
      <formula>$A$100=""</formula>
    </cfRule>
  </conditionalFormatting>
  <conditionalFormatting sqref="D23:F23">
    <cfRule type="expression" dxfId="3" priority="1">
      <formula>$K$84=1</formula>
    </cfRule>
    <cfRule type="expression" dxfId="2" priority="3">
      <formula>$K$86=2</formula>
    </cfRule>
  </conditionalFormatting>
  <conditionalFormatting sqref="B83:F83">
    <cfRule type="expression" dxfId="1" priority="36" stopIfTrue="1">
      <formula>$K$83=2</formula>
    </cfRule>
  </conditionalFormatting>
  <conditionalFormatting sqref="B84:F84">
    <cfRule type="expression" dxfId="0" priority="2">
      <formula>$K$84=1</formula>
    </cfRule>
  </conditionalFormatting>
  <dataValidations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$AC$19:$AC$24</formula1>
    </dataValidation>
    <dataValidation type="whole" allowBlank="1" showInputMessage="1" showErrorMessage="1" error="Enter numeric figure above and including 250" prompt="Enter the Validity of Bid Security in days" sqref="J21">
      <formula1>250</formula1>
      <formula2>500</formula2>
    </dataValidation>
  </dataValidation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rowBreaks count="1" manualBreakCount="1">
    <brk id="86" max="9" man="1"/>
  </rowBreaks>
  <ignoredErrors>
    <ignoredError sqref="B84" unlockedFormula="1"/>
  </ignoredErrors>
  <drawing r:id="rId2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14" customWidth="1"/>
    <col min="2" max="2" width="11.85546875" style="214" customWidth="1"/>
    <col min="3" max="15" width="9.140625" style="214"/>
    <col min="16" max="16384" width="9.140625" style="170"/>
  </cols>
  <sheetData>
    <row r="1" spans="1:15" s="169" customFormat="1" ht="30" customHeight="1">
      <c r="A1" s="1492">
        <f>'Bid Form 1st Envelope '!I21</f>
        <v>0</v>
      </c>
      <c r="B1" s="1492"/>
      <c r="C1" s="212"/>
      <c r="D1" s="212"/>
      <c r="E1" s="212"/>
      <c r="F1" s="212"/>
      <c r="G1" s="212"/>
      <c r="H1" s="212"/>
      <c r="I1" s="212"/>
      <c r="J1" s="212"/>
      <c r="K1" s="212"/>
      <c r="L1" s="212"/>
      <c r="M1" s="212"/>
      <c r="N1" s="212"/>
      <c r="O1" s="212"/>
    </row>
    <row r="2" spans="1:15" s="169" customFormat="1" ht="30" customHeight="1">
      <c r="A2" s="213"/>
      <c r="B2" s="212"/>
      <c r="C2" s="212"/>
      <c r="D2" s="212"/>
      <c r="E2" s="212"/>
      <c r="F2" s="212"/>
      <c r="G2" s="212"/>
      <c r="H2" s="212"/>
      <c r="I2" s="212"/>
      <c r="J2" s="212"/>
      <c r="K2" s="212"/>
      <c r="L2" s="212"/>
      <c r="M2" s="212"/>
      <c r="N2" s="212"/>
      <c r="O2" s="212"/>
    </row>
    <row r="3" spans="1:15">
      <c r="A3" s="213"/>
    </row>
    <row r="4" spans="1:15">
      <c r="A4" s="215" t="str">
        <f>IF(OR((A1&gt;9999999999),(A1&lt;0)),"Invalid Entry - More than 1000 crore OR -ve value",IF(A1=0, "Rs. Zero Only ",+CONCATENATE("Rs. ", B11,D11,B10,D10,B9,D9,B8,D8,B7,D7,B6," Only")))</f>
        <v xml:space="preserve">Rs. Zero Only </v>
      </c>
    </row>
    <row r="5" spans="1:15">
      <c r="A5" s="213"/>
    </row>
    <row r="6" spans="1:15">
      <c r="A6" s="216">
        <f>-INT(A1/100)*100+ROUND(A1,0)</f>
        <v>0</v>
      </c>
      <c r="B6" s="214" t="str">
        <f t="shared" ref="B6:B11" si="0">IF(A6=0,"",LOOKUP(A6,$A$13:$A$112,$B$13:$B$112))</f>
        <v/>
      </c>
      <c r="D6" s="215"/>
    </row>
    <row r="7" spans="1:15">
      <c r="A7" s="216">
        <f>-INT(A1/1000)*10+INT(A1/100)</f>
        <v>0</v>
      </c>
      <c r="B7" s="214" t="str">
        <f t="shared" si="0"/>
        <v/>
      </c>
      <c r="D7" s="215" t="str">
        <f>+IF(B7="",""," Hundred ")</f>
        <v/>
      </c>
    </row>
    <row r="8" spans="1:15">
      <c r="A8" s="216">
        <f>-INT(A1/100000)*100+INT(A1/1000)</f>
        <v>0</v>
      </c>
      <c r="B8" s="214" t="str">
        <f t="shared" si="0"/>
        <v/>
      </c>
      <c r="D8" s="215" t="str">
        <f>IF((B8=""),IF(C8="",""," Thousand ")," Thousand ")</f>
        <v/>
      </c>
    </row>
    <row r="9" spans="1:15">
      <c r="A9" s="216">
        <f>-INT(A1/10000000)*100+INT(A1/100000)</f>
        <v>0</v>
      </c>
      <c r="B9" s="214" t="str">
        <f t="shared" si="0"/>
        <v/>
      </c>
      <c r="D9" s="215" t="str">
        <f>IF((B9=""),IF(C9="",""," Lac ")," Lac ")</f>
        <v/>
      </c>
    </row>
    <row r="10" spans="1:15">
      <c r="A10" s="216">
        <f>-INT(A1/1000000000)*100+INT(A1/10000000)</f>
        <v>0</v>
      </c>
      <c r="B10" s="217" t="str">
        <f t="shared" si="0"/>
        <v/>
      </c>
      <c r="D10" s="215" t="str">
        <f>IF((B10=""),IF(C10="",""," Crore ")," Crore ")</f>
        <v/>
      </c>
    </row>
    <row r="11" spans="1:15">
      <c r="A11" s="218">
        <f>-INT(A1/10000000000)*1000+INT(A1/1000000000)</f>
        <v>0</v>
      </c>
      <c r="B11" s="217" t="str">
        <f t="shared" si="0"/>
        <v/>
      </c>
      <c r="D11" s="215" t="str">
        <f>IF((B11=""),IF(C11="",""," Hundred ")," Hundred ")</f>
        <v/>
      </c>
    </row>
    <row r="13" spans="1:15">
      <c r="A13" s="219">
        <v>1</v>
      </c>
      <c r="B13" s="220" t="s">
        <v>191</v>
      </c>
    </row>
    <row r="14" spans="1:15">
      <c r="A14" s="219">
        <v>2</v>
      </c>
      <c r="B14" s="220" t="s">
        <v>192</v>
      </c>
    </row>
    <row r="15" spans="1:15">
      <c r="A15" s="219">
        <v>3</v>
      </c>
      <c r="B15" s="220" t="s">
        <v>193</v>
      </c>
    </row>
    <row r="16" spans="1:15">
      <c r="A16" s="219">
        <v>4</v>
      </c>
      <c r="B16" s="220" t="s">
        <v>194</v>
      </c>
    </row>
    <row r="17" spans="1:2">
      <c r="A17" s="219">
        <v>5</v>
      </c>
      <c r="B17" s="220" t="s">
        <v>195</v>
      </c>
    </row>
    <row r="18" spans="1:2">
      <c r="A18" s="219">
        <v>6</v>
      </c>
      <c r="B18" s="220" t="s">
        <v>196</v>
      </c>
    </row>
    <row r="19" spans="1:2">
      <c r="A19" s="219">
        <v>7</v>
      </c>
      <c r="B19" s="220" t="s">
        <v>197</v>
      </c>
    </row>
    <row r="20" spans="1:2">
      <c r="A20" s="219">
        <v>8</v>
      </c>
      <c r="B20" s="220" t="s">
        <v>198</v>
      </c>
    </row>
    <row r="21" spans="1:2">
      <c r="A21" s="219">
        <v>9</v>
      </c>
      <c r="B21" s="220" t="s">
        <v>199</v>
      </c>
    </row>
    <row r="22" spans="1:2">
      <c r="A22" s="219">
        <v>10</v>
      </c>
      <c r="B22" s="220" t="s">
        <v>200</v>
      </c>
    </row>
    <row r="23" spans="1:2">
      <c r="A23" s="219">
        <v>11</v>
      </c>
      <c r="B23" s="220" t="s">
        <v>201</v>
      </c>
    </row>
    <row r="24" spans="1:2">
      <c r="A24" s="219">
        <v>12</v>
      </c>
      <c r="B24" s="220" t="s">
        <v>202</v>
      </c>
    </row>
    <row r="25" spans="1:2">
      <c r="A25" s="219">
        <v>13</v>
      </c>
      <c r="B25" s="220" t="s">
        <v>203</v>
      </c>
    </row>
    <row r="26" spans="1:2">
      <c r="A26" s="219">
        <v>14</v>
      </c>
      <c r="B26" s="220" t="s">
        <v>204</v>
      </c>
    </row>
    <row r="27" spans="1:2">
      <c r="A27" s="219">
        <v>15</v>
      </c>
      <c r="B27" s="220" t="s">
        <v>205</v>
      </c>
    </row>
    <row r="28" spans="1:2">
      <c r="A28" s="219">
        <v>16</v>
      </c>
      <c r="B28" s="220" t="s">
        <v>206</v>
      </c>
    </row>
    <row r="29" spans="1:2">
      <c r="A29" s="219">
        <v>17</v>
      </c>
      <c r="B29" s="220" t="s">
        <v>207</v>
      </c>
    </row>
    <row r="30" spans="1:2">
      <c r="A30" s="219">
        <v>18</v>
      </c>
      <c r="B30" s="220" t="s">
        <v>208</v>
      </c>
    </row>
    <row r="31" spans="1:2">
      <c r="A31" s="219">
        <v>19</v>
      </c>
      <c r="B31" s="220" t="s">
        <v>209</v>
      </c>
    </row>
    <row r="32" spans="1:2">
      <c r="A32" s="219">
        <v>20</v>
      </c>
      <c r="B32" s="220" t="s">
        <v>210</v>
      </c>
    </row>
    <row r="33" spans="1:2">
      <c r="A33" s="219">
        <v>21</v>
      </c>
      <c r="B33" s="220" t="s">
        <v>211</v>
      </c>
    </row>
    <row r="34" spans="1:2">
      <c r="A34" s="219">
        <v>22</v>
      </c>
      <c r="B34" s="220" t="s">
        <v>212</v>
      </c>
    </row>
    <row r="35" spans="1:2">
      <c r="A35" s="219">
        <v>23</v>
      </c>
      <c r="B35" s="220" t="s">
        <v>213</v>
      </c>
    </row>
    <row r="36" spans="1:2">
      <c r="A36" s="219">
        <v>24</v>
      </c>
      <c r="B36" s="220" t="s">
        <v>214</v>
      </c>
    </row>
    <row r="37" spans="1:2">
      <c r="A37" s="219">
        <v>25</v>
      </c>
      <c r="B37" s="220" t="s">
        <v>215</v>
      </c>
    </row>
    <row r="38" spans="1:2">
      <c r="A38" s="219">
        <v>26</v>
      </c>
      <c r="B38" s="220" t="s">
        <v>216</v>
      </c>
    </row>
    <row r="39" spans="1:2">
      <c r="A39" s="219">
        <v>27</v>
      </c>
      <c r="B39" s="220" t="s">
        <v>217</v>
      </c>
    </row>
    <row r="40" spans="1:2">
      <c r="A40" s="219">
        <v>28</v>
      </c>
      <c r="B40" s="220" t="s">
        <v>218</v>
      </c>
    </row>
    <row r="41" spans="1:2">
      <c r="A41" s="219">
        <v>29</v>
      </c>
      <c r="B41" s="220" t="s">
        <v>219</v>
      </c>
    </row>
    <row r="42" spans="1:2">
      <c r="A42" s="219">
        <v>30</v>
      </c>
      <c r="B42" s="220" t="s">
        <v>220</v>
      </c>
    </row>
    <row r="43" spans="1:2">
      <c r="A43" s="219">
        <v>31</v>
      </c>
      <c r="B43" s="220" t="s">
        <v>221</v>
      </c>
    </row>
    <row r="44" spans="1:2">
      <c r="A44" s="219">
        <v>32</v>
      </c>
      <c r="B44" s="220" t="s">
        <v>222</v>
      </c>
    </row>
    <row r="45" spans="1:2">
      <c r="A45" s="219">
        <v>33</v>
      </c>
      <c r="B45" s="220" t="s">
        <v>223</v>
      </c>
    </row>
    <row r="46" spans="1:2">
      <c r="A46" s="219">
        <v>34</v>
      </c>
      <c r="B46" s="220" t="s">
        <v>224</v>
      </c>
    </row>
    <row r="47" spans="1:2">
      <c r="A47" s="219">
        <v>35</v>
      </c>
      <c r="B47" s="220" t="s">
        <v>12</v>
      </c>
    </row>
    <row r="48" spans="1:2">
      <c r="A48" s="219">
        <v>36</v>
      </c>
      <c r="B48" s="220" t="s">
        <v>225</v>
      </c>
    </row>
    <row r="49" spans="1:2">
      <c r="A49" s="219">
        <v>37</v>
      </c>
      <c r="B49" s="220" t="s">
        <v>226</v>
      </c>
    </row>
    <row r="50" spans="1:2">
      <c r="A50" s="219">
        <v>38</v>
      </c>
      <c r="B50" s="220" t="s">
        <v>227</v>
      </c>
    </row>
    <row r="51" spans="1:2">
      <c r="A51" s="219">
        <v>39</v>
      </c>
      <c r="B51" s="220" t="s">
        <v>228</v>
      </c>
    </row>
    <row r="52" spans="1:2">
      <c r="A52" s="219">
        <v>40</v>
      </c>
      <c r="B52" s="220" t="s">
        <v>229</v>
      </c>
    </row>
    <row r="53" spans="1:2">
      <c r="A53" s="219">
        <v>41</v>
      </c>
      <c r="B53" s="220" t="s">
        <v>230</v>
      </c>
    </row>
    <row r="54" spans="1:2">
      <c r="A54" s="219">
        <v>42</v>
      </c>
      <c r="B54" s="220" t="s">
        <v>231</v>
      </c>
    </row>
    <row r="55" spans="1:2">
      <c r="A55" s="219">
        <v>43</v>
      </c>
      <c r="B55" s="220" t="s">
        <v>232</v>
      </c>
    </row>
    <row r="56" spans="1:2">
      <c r="A56" s="219">
        <v>44</v>
      </c>
      <c r="B56" s="220" t="s">
        <v>233</v>
      </c>
    </row>
    <row r="57" spans="1:2">
      <c r="A57" s="219">
        <v>45</v>
      </c>
      <c r="B57" s="220" t="s">
        <v>234</v>
      </c>
    </row>
    <row r="58" spans="1:2">
      <c r="A58" s="219">
        <v>46</v>
      </c>
      <c r="B58" s="220" t="s">
        <v>235</v>
      </c>
    </row>
    <row r="59" spans="1:2">
      <c r="A59" s="219">
        <v>47</v>
      </c>
      <c r="B59" s="220" t="s">
        <v>236</v>
      </c>
    </row>
    <row r="60" spans="1:2">
      <c r="A60" s="219">
        <v>48</v>
      </c>
      <c r="B60" s="220" t="s">
        <v>237</v>
      </c>
    </row>
    <row r="61" spans="1:2">
      <c r="A61" s="219">
        <v>49</v>
      </c>
      <c r="B61" s="220" t="s">
        <v>238</v>
      </c>
    </row>
    <row r="62" spans="1:2">
      <c r="A62" s="219">
        <v>50</v>
      </c>
      <c r="B62" s="220" t="s">
        <v>239</v>
      </c>
    </row>
    <row r="63" spans="1:2">
      <c r="A63" s="219">
        <v>51</v>
      </c>
      <c r="B63" s="220" t="s">
        <v>240</v>
      </c>
    </row>
    <row r="64" spans="1:2">
      <c r="A64" s="219">
        <v>52</v>
      </c>
      <c r="B64" s="220" t="s">
        <v>241</v>
      </c>
    </row>
    <row r="65" spans="1:2">
      <c r="A65" s="219">
        <v>53</v>
      </c>
      <c r="B65" s="220" t="s">
        <v>242</v>
      </c>
    </row>
    <row r="66" spans="1:2">
      <c r="A66" s="219">
        <v>54</v>
      </c>
      <c r="B66" s="220" t="s">
        <v>243</v>
      </c>
    </row>
    <row r="67" spans="1:2">
      <c r="A67" s="219">
        <v>55</v>
      </c>
      <c r="B67" s="220" t="s">
        <v>244</v>
      </c>
    </row>
    <row r="68" spans="1:2">
      <c r="A68" s="219">
        <v>56</v>
      </c>
      <c r="B68" s="220" t="s">
        <v>245</v>
      </c>
    </row>
    <row r="69" spans="1:2">
      <c r="A69" s="219">
        <v>57</v>
      </c>
      <c r="B69" s="220" t="s">
        <v>246</v>
      </c>
    </row>
    <row r="70" spans="1:2">
      <c r="A70" s="219">
        <v>58</v>
      </c>
      <c r="B70" s="220" t="s">
        <v>247</v>
      </c>
    </row>
    <row r="71" spans="1:2">
      <c r="A71" s="219">
        <v>59</v>
      </c>
      <c r="B71" s="220" t="s">
        <v>248</v>
      </c>
    </row>
    <row r="72" spans="1:2">
      <c r="A72" s="219">
        <v>60</v>
      </c>
      <c r="B72" s="220" t="s">
        <v>249</v>
      </c>
    </row>
    <row r="73" spans="1:2">
      <c r="A73" s="219">
        <v>61</v>
      </c>
      <c r="B73" s="220" t="s">
        <v>250</v>
      </c>
    </row>
    <row r="74" spans="1:2">
      <c r="A74" s="219">
        <v>62</v>
      </c>
      <c r="B74" s="220" t="s">
        <v>251</v>
      </c>
    </row>
    <row r="75" spans="1:2">
      <c r="A75" s="219">
        <v>63</v>
      </c>
      <c r="B75" s="220" t="s">
        <v>252</v>
      </c>
    </row>
    <row r="76" spans="1:2">
      <c r="A76" s="219">
        <v>64</v>
      </c>
      <c r="B76" s="220" t="s">
        <v>253</v>
      </c>
    </row>
    <row r="77" spans="1:2">
      <c r="A77" s="219">
        <v>65</v>
      </c>
      <c r="B77" s="220" t="s">
        <v>254</v>
      </c>
    </row>
    <row r="78" spans="1:2">
      <c r="A78" s="219">
        <v>66</v>
      </c>
      <c r="B78" s="220" t="s">
        <v>255</v>
      </c>
    </row>
    <row r="79" spans="1:2">
      <c r="A79" s="219">
        <v>67</v>
      </c>
      <c r="B79" s="220" t="s">
        <v>256</v>
      </c>
    </row>
    <row r="80" spans="1:2">
      <c r="A80" s="219">
        <v>68</v>
      </c>
      <c r="B80" s="220" t="s">
        <v>257</v>
      </c>
    </row>
    <row r="81" spans="1:2">
      <c r="A81" s="219">
        <v>69</v>
      </c>
      <c r="B81" s="220" t="s">
        <v>258</v>
      </c>
    </row>
    <row r="82" spans="1:2">
      <c r="A82" s="219">
        <v>70</v>
      </c>
      <c r="B82" s="220" t="s">
        <v>259</v>
      </c>
    </row>
    <row r="83" spans="1:2">
      <c r="A83" s="219">
        <v>71</v>
      </c>
      <c r="B83" s="220" t="s">
        <v>260</v>
      </c>
    </row>
    <row r="84" spans="1:2">
      <c r="A84" s="219">
        <v>72</v>
      </c>
      <c r="B84" s="220" t="s">
        <v>261</v>
      </c>
    </row>
    <row r="85" spans="1:2">
      <c r="A85" s="219">
        <v>73</v>
      </c>
      <c r="B85" s="220" t="s">
        <v>262</v>
      </c>
    </row>
    <row r="86" spans="1:2">
      <c r="A86" s="219">
        <v>74</v>
      </c>
      <c r="B86" s="220" t="s">
        <v>263</v>
      </c>
    </row>
    <row r="87" spans="1:2">
      <c r="A87" s="219">
        <v>75</v>
      </c>
      <c r="B87" s="220" t="s">
        <v>264</v>
      </c>
    </row>
    <row r="88" spans="1:2">
      <c r="A88" s="219">
        <v>76</v>
      </c>
      <c r="B88" s="220" t="s">
        <v>265</v>
      </c>
    </row>
    <row r="89" spans="1:2">
      <c r="A89" s="219">
        <v>77</v>
      </c>
      <c r="B89" s="220" t="s">
        <v>266</v>
      </c>
    </row>
    <row r="90" spans="1:2">
      <c r="A90" s="219">
        <v>78</v>
      </c>
      <c r="B90" s="220" t="s">
        <v>267</v>
      </c>
    </row>
    <row r="91" spans="1:2">
      <c r="A91" s="219">
        <v>79</v>
      </c>
      <c r="B91" s="220" t="s">
        <v>268</v>
      </c>
    </row>
    <row r="92" spans="1:2">
      <c r="A92" s="219">
        <v>80</v>
      </c>
      <c r="B92" s="220" t="s">
        <v>269</v>
      </c>
    </row>
    <row r="93" spans="1:2">
      <c r="A93" s="219">
        <v>81</v>
      </c>
      <c r="B93" s="220" t="s">
        <v>270</v>
      </c>
    </row>
    <row r="94" spans="1:2">
      <c r="A94" s="219">
        <v>82</v>
      </c>
      <c r="B94" s="220" t="s">
        <v>271</v>
      </c>
    </row>
    <row r="95" spans="1:2">
      <c r="A95" s="219">
        <v>83</v>
      </c>
      <c r="B95" s="220" t="s">
        <v>272</v>
      </c>
    </row>
    <row r="96" spans="1:2">
      <c r="A96" s="219">
        <v>84</v>
      </c>
      <c r="B96" s="220" t="s">
        <v>273</v>
      </c>
    </row>
    <row r="97" spans="1:2">
      <c r="A97" s="219">
        <v>85</v>
      </c>
      <c r="B97" s="220" t="s">
        <v>274</v>
      </c>
    </row>
    <row r="98" spans="1:2">
      <c r="A98" s="219">
        <v>86</v>
      </c>
      <c r="B98" s="220" t="s">
        <v>275</v>
      </c>
    </row>
    <row r="99" spans="1:2">
      <c r="A99" s="219">
        <v>87</v>
      </c>
      <c r="B99" s="220" t="s">
        <v>276</v>
      </c>
    </row>
    <row r="100" spans="1:2">
      <c r="A100" s="219">
        <v>88</v>
      </c>
      <c r="B100" s="220" t="s">
        <v>277</v>
      </c>
    </row>
    <row r="101" spans="1:2">
      <c r="A101" s="219">
        <v>89</v>
      </c>
      <c r="B101" s="220" t="s">
        <v>278</v>
      </c>
    </row>
    <row r="102" spans="1:2">
      <c r="A102" s="219">
        <v>90</v>
      </c>
      <c r="B102" s="220" t="s">
        <v>279</v>
      </c>
    </row>
    <row r="103" spans="1:2">
      <c r="A103" s="219">
        <v>91</v>
      </c>
      <c r="B103" s="220" t="s">
        <v>280</v>
      </c>
    </row>
    <row r="104" spans="1:2">
      <c r="A104" s="219">
        <v>92</v>
      </c>
      <c r="B104" s="220" t="s">
        <v>281</v>
      </c>
    </row>
    <row r="105" spans="1:2">
      <c r="A105" s="219">
        <v>93</v>
      </c>
      <c r="B105" s="220" t="s">
        <v>282</v>
      </c>
    </row>
    <row r="106" spans="1:2">
      <c r="A106" s="219">
        <v>94</v>
      </c>
      <c r="B106" s="220" t="s">
        <v>283</v>
      </c>
    </row>
    <row r="107" spans="1:2">
      <c r="A107" s="219">
        <v>95</v>
      </c>
      <c r="B107" s="220" t="s">
        <v>284</v>
      </c>
    </row>
    <row r="108" spans="1:2">
      <c r="A108" s="219">
        <v>96</v>
      </c>
      <c r="B108" s="220" t="s">
        <v>285</v>
      </c>
    </row>
    <row r="109" spans="1:2">
      <c r="A109" s="219">
        <v>97</v>
      </c>
      <c r="B109" s="220" t="s">
        <v>286</v>
      </c>
    </row>
    <row r="110" spans="1:2">
      <c r="A110" s="219">
        <v>98</v>
      </c>
      <c r="B110" s="220" t="s">
        <v>287</v>
      </c>
    </row>
    <row r="111" spans="1:2">
      <c r="A111" s="219">
        <v>99</v>
      </c>
      <c r="B111" s="220" t="s">
        <v>288</v>
      </c>
    </row>
    <row r="112" spans="1:2">
      <c r="A112" s="219">
        <v>100</v>
      </c>
      <c r="B112" s="220" t="s">
        <v>289</v>
      </c>
    </row>
  </sheetData>
  <sheetProtection password="8F0B" sheet="1" objects="1" scenarios="1" selectLockedCells="1" selectUnlockedCells="1"/>
  <customSheetViews>
    <customSheetView guid="{0CA10FE9-79E6-43F8-94BF-1660A6A5ED3D}" state="hidden">
      <selection activeCell="A4" sqref="A4"/>
      <pageMargins left="0.75" right="0.75" top="1" bottom="1" header="0.5" footer="0.5"/>
      <pageSetup orientation="portrait" r:id="rId1"/>
      <headerFooter alignWithMargins="0"/>
    </customSheetView>
    <customSheetView guid="{2CF6F19D-227C-4840-A9E1-6C944B0145DB}" state="hidden">
      <selection activeCell="A4" sqref="A4"/>
      <pageMargins left="0.75" right="0.75" top="1" bottom="1" header="0.5" footer="0.5"/>
      <pageSetup orientation="portrait" r:id="rId2"/>
      <headerFooter alignWithMargins="0"/>
    </customSheetView>
    <customSheetView guid="{E51D3662-FFCE-4FD6-A590-7DDC9E38C41F}" state="hidden">
      <selection activeCell="A4" sqref="A4"/>
      <pageMargins left="0.75" right="0.75" top="1" bottom="1" header="0.5" footer="0.5"/>
      <pageSetup orientation="portrait" r:id="rId3"/>
      <headerFooter alignWithMargins="0"/>
    </customSheetView>
    <customSheetView guid="{CB7992C9-ABA5-4C7D-8C49-1E1D8E8875C7}" state="hidden">
      <selection activeCell="A4" sqref="A4"/>
      <pageMargins left="0.75" right="0.75" top="1" bottom="1" header="0.5" footer="0.5"/>
      <pageSetup orientation="portrait" r:id="rId4"/>
      <headerFooter alignWithMargins="0"/>
    </customSheetView>
    <customSheetView guid="{97C0FC0E-800C-45C9-895E-E91A3F1ADBA4}" state="hidden">
      <selection activeCell="A4" sqref="A4"/>
      <pageMargins left="0.75" right="0.75" top="1" bottom="1" header="0.5" footer="0.5"/>
      <pageSetup orientation="portrait" r:id="rId5"/>
      <headerFooter alignWithMargins="0"/>
    </customSheetView>
    <customSheetView guid="{15A19D23-A9FD-4FC1-B7B0-F2D16BDFC729}" state="hidden">
      <selection activeCell="A4" sqref="A4"/>
      <pageMargins left="0.75" right="0.75" top="1" bottom="1" header="0.5" footer="0.5"/>
      <pageSetup orientation="portrait" r:id="rId6"/>
      <headerFooter alignWithMargins="0"/>
    </customSheetView>
    <customSheetView guid="{C5EDD9E3-0801-4479-8600-A80B0FCFDF0B}"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38BECF6E-1A53-4F98-87B9-44F2C5F77E08}" state="hidden">
      <selection activeCell="A4" sqref="A4"/>
      <pageMargins left="0.75" right="0.75" top="1" bottom="1" header="0.5" footer="0.5"/>
      <pageSetup orientation="portrait" r:id="rId17"/>
      <headerFooter alignWithMargins="0"/>
    </customSheetView>
    <customSheetView guid="{340562B9-6CEE-4962-8D7D-CA1C6778F52C}" state="hidden">
      <selection activeCell="A4" sqref="A4"/>
      <pageMargins left="0.75" right="0.75" top="1" bottom="1" header="0.5" footer="0.5"/>
      <pageSetup orientation="portrait" r:id="rId18"/>
      <headerFooter alignWithMargins="0"/>
    </customSheetView>
    <customSheetView guid="{82E8A0F5-0020-4355-95CF-28601763A783}" state="hidden">
      <selection activeCell="A4" sqref="A4"/>
      <pageMargins left="0.75" right="0.75" top="1" bottom="1" header="0.5" footer="0.5"/>
      <pageSetup orientation="portrait" r:id="rId19"/>
      <headerFooter alignWithMargins="0"/>
    </customSheetView>
    <customSheetView guid="{05855B4F-D61E-4C97-B759-B2F96767F6F8}" state="hidden">
      <selection activeCell="A4" sqref="A4"/>
      <pageMargins left="0.75" right="0.75" top="1" bottom="1" header="0.5" footer="0.5"/>
      <pageSetup orientation="portrait" r:id="rId20"/>
      <headerFooter alignWithMargins="0"/>
    </customSheetView>
    <customSheetView guid="{5476C51C-4037-4B28-A818-10D7CDF0C66A}" state="hidden">
      <selection activeCell="A4" sqref="A4"/>
      <pageMargins left="0.75" right="0.75" top="1" bottom="1" header="0.5" footer="0.5"/>
      <pageSetup orientation="portrait" r:id="rId21"/>
      <headerFooter alignWithMargins="0"/>
    </customSheetView>
    <customSheetView guid="{A8583C01-5E6A-4469-ADCA-440E12AA8084}" state="hidden">
      <selection activeCell="A4" sqref="A4"/>
      <pageMargins left="0.75" right="0.75" top="1" bottom="1" header="0.5" footer="0.5"/>
      <pageSetup orientation="portrait" r:id="rId22"/>
      <headerFooter alignWithMargins="0"/>
    </customSheetView>
    <customSheetView guid="{3836A67F-51F8-4B52-B51D-937DC398CD1F}" state="hidden">
      <selection activeCell="A4" sqref="A4"/>
      <pageMargins left="0.75" right="0.75" top="1" bottom="1" header="0.5" footer="0.5"/>
      <pageSetup orientation="portrait" r:id="rId23"/>
      <headerFooter alignWithMargins="0"/>
    </customSheetView>
    <customSheetView guid="{F8DC905B-04E9-41D7-B695-0DB8D092215B}" state="hidden">
      <selection activeCell="A4" sqref="A4"/>
      <pageMargins left="0.75" right="0.75" top="1" bottom="1" header="0.5" footer="0.5"/>
      <pageSetup orientation="portrait" r:id="rId24"/>
      <headerFooter alignWithMargins="0"/>
    </customSheetView>
    <customSheetView guid="{067EF7EF-2552-42C0-8B2F-9338A16B73EB}" state="hidden">
      <selection activeCell="A4" sqref="A4"/>
      <pageMargins left="0.75" right="0.75" top="1" bottom="1" header="0.5" footer="0.5"/>
      <pageSetup orientation="portrait" r:id="rId25"/>
      <headerFooter alignWithMargins="0"/>
    </customSheetView>
    <customSheetView guid="{F0C5A243-1ADF-42BF-85A0-B6506A13618B}"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0CA10FE9-79E6-43F8-94BF-1660A6A5ED3D}"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67</vt:i4>
      </vt:variant>
    </vt:vector>
  </HeadingPairs>
  <TitlesOfParts>
    <vt:vector size="9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Pankaj Kumar Jangid {पंकज कुमार जांगिड}</cp:lastModifiedBy>
  <cp:lastPrinted>2020-01-01T10:53:58Z</cp:lastPrinted>
  <dcterms:created xsi:type="dcterms:W3CDTF">2010-09-27T08:09:01Z</dcterms:created>
  <dcterms:modified xsi:type="dcterms:W3CDTF">2020-01-14T06:54:39Z</dcterms:modified>
</cp:coreProperties>
</file>